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6" windowWidth="20112" windowHeight="12780" firstSheet="2" activeTab="2"/>
  </bookViews>
  <sheets>
    <sheet name="Foglio1" sheetId="1" state="hidden" r:id="rId1"/>
    <sheet name="Foglio2" sheetId="2" state="hidden" r:id="rId2"/>
    <sheet name="Tab. I.3.1A e I.4.1A" sheetId="3" r:id="rId3"/>
    <sheet name="Tab. I.3.2A e I.4.2A" sheetId="4" r:id="rId4"/>
  </sheets>
  <calcPr calcId="145621"/>
</workbook>
</file>

<file path=xl/calcChain.xml><?xml version="1.0" encoding="utf-8"?>
<calcChain xmlns="http://schemas.openxmlformats.org/spreadsheetml/2006/main">
  <c r="B229" i="3" l="1"/>
  <c r="C229" i="3"/>
  <c r="D229" i="3"/>
  <c r="D386" i="4" l="1"/>
  <c r="C386" i="4"/>
  <c r="B386" i="4"/>
  <c r="D385" i="4"/>
  <c r="C385" i="4"/>
  <c r="B385" i="4"/>
  <c r="D384" i="4"/>
  <c r="C384" i="4"/>
  <c r="B384" i="4"/>
  <c r="D379" i="4"/>
  <c r="C379" i="4"/>
  <c r="B379" i="4"/>
  <c r="D378" i="4"/>
  <c r="C378" i="4"/>
  <c r="B378" i="4"/>
  <c r="D377" i="4"/>
  <c r="C377" i="4"/>
  <c r="B377" i="4"/>
  <c r="D372" i="4"/>
  <c r="C372" i="4"/>
  <c r="B372" i="4"/>
  <c r="D371" i="4"/>
  <c r="C371" i="4"/>
  <c r="B371" i="4"/>
  <c r="D370" i="4"/>
  <c r="C370" i="4"/>
  <c r="B370" i="4"/>
  <c r="D365" i="4"/>
  <c r="C365" i="4"/>
  <c r="B365" i="4"/>
  <c r="D364" i="4"/>
  <c r="C364" i="4"/>
  <c r="B364" i="4"/>
  <c r="D363" i="4"/>
  <c r="C363" i="4"/>
  <c r="B363" i="4"/>
  <c r="D348" i="4"/>
  <c r="C348" i="4"/>
  <c r="B348" i="4"/>
  <c r="D347" i="4"/>
  <c r="C347" i="4"/>
  <c r="B347" i="4"/>
  <c r="D346" i="4"/>
  <c r="C346" i="4"/>
  <c r="B346" i="4"/>
  <c r="D341" i="4"/>
  <c r="C341" i="4"/>
  <c r="B341" i="4"/>
  <c r="D340" i="4"/>
  <c r="C340" i="4"/>
  <c r="B340" i="4"/>
  <c r="D339" i="4"/>
  <c r="C339" i="4"/>
  <c r="B339" i="4"/>
  <c r="D334" i="4"/>
  <c r="C334" i="4"/>
  <c r="B334" i="4"/>
  <c r="D333" i="4"/>
  <c r="C333" i="4"/>
  <c r="B333" i="4"/>
  <c r="D332" i="4"/>
  <c r="C332" i="4"/>
  <c r="B332" i="4"/>
  <c r="D323" i="4"/>
  <c r="C323" i="4"/>
  <c r="B323" i="4"/>
  <c r="D322" i="4"/>
  <c r="C322" i="4"/>
  <c r="B322" i="4"/>
  <c r="D321" i="4"/>
  <c r="C321" i="4"/>
  <c r="B321" i="4"/>
  <c r="D316" i="4"/>
  <c r="C316" i="4"/>
  <c r="B316" i="4"/>
  <c r="D315" i="4"/>
  <c r="C315" i="4"/>
  <c r="B315" i="4"/>
  <c r="D314" i="4"/>
  <c r="C314" i="4"/>
  <c r="B314" i="4"/>
  <c r="D308" i="4"/>
  <c r="C308" i="4"/>
  <c r="B308" i="4"/>
  <c r="D307" i="4"/>
  <c r="C307" i="4"/>
  <c r="B307" i="4"/>
  <c r="D306" i="4"/>
  <c r="C306" i="4"/>
  <c r="B306" i="4"/>
  <c r="D301" i="4"/>
  <c r="C301" i="4"/>
  <c r="B301" i="4"/>
  <c r="D300" i="4"/>
  <c r="C300" i="4"/>
  <c r="B300" i="4"/>
  <c r="D299" i="4"/>
  <c r="C299" i="4"/>
  <c r="B299" i="4"/>
  <c r="D292" i="4"/>
  <c r="C292" i="4"/>
  <c r="B292" i="4"/>
  <c r="D291" i="4"/>
  <c r="C291" i="4"/>
  <c r="B291" i="4"/>
  <c r="D290" i="4"/>
  <c r="C290" i="4"/>
  <c r="B290" i="4"/>
  <c r="D283" i="4"/>
  <c r="C283" i="4"/>
  <c r="B283" i="4"/>
  <c r="D282" i="4"/>
  <c r="C282" i="4"/>
  <c r="B282" i="4"/>
  <c r="D281" i="4"/>
  <c r="C281" i="4"/>
  <c r="B281" i="4"/>
  <c r="D276" i="4"/>
  <c r="C276" i="4"/>
  <c r="B276" i="4"/>
  <c r="D275" i="4"/>
  <c r="C275" i="4"/>
  <c r="B275" i="4"/>
  <c r="D274" i="4"/>
  <c r="D277" i="4" s="1"/>
  <c r="C274" i="4"/>
  <c r="B274" i="4"/>
  <c r="B277" i="4" s="1"/>
  <c r="D269" i="4"/>
  <c r="C269" i="4"/>
  <c r="B269" i="4"/>
  <c r="D268" i="4"/>
  <c r="C268" i="4"/>
  <c r="B268" i="4"/>
  <c r="D267" i="4"/>
  <c r="C267" i="4"/>
  <c r="C270" i="4" s="1"/>
  <c r="B267" i="4"/>
  <c r="D192" i="4"/>
  <c r="C192" i="4"/>
  <c r="B192" i="4"/>
  <c r="D191" i="4"/>
  <c r="C191" i="4"/>
  <c r="B191" i="4"/>
  <c r="D190" i="4"/>
  <c r="D193" i="4" s="1"/>
  <c r="C190" i="4"/>
  <c r="B190" i="4"/>
  <c r="B193" i="4" s="1"/>
  <c r="D185" i="4"/>
  <c r="C185" i="4"/>
  <c r="B185" i="4"/>
  <c r="D184" i="4"/>
  <c r="C184" i="4"/>
  <c r="B184" i="4"/>
  <c r="D183" i="4"/>
  <c r="C183" i="4"/>
  <c r="C186" i="4" s="1"/>
  <c r="B183" i="4"/>
  <c r="D177" i="4"/>
  <c r="C177" i="4"/>
  <c r="B177" i="4"/>
  <c r="D176" i="4"/>
  <c r="C176" i="4"/>
  <c r="B176" i="4"/>
  <c r="D175" i="4"/>
  <c r="D178" i="4" s="1"/>
  <c r="C175" i="4"/>
  <c r="B175" i="4"/>
  <c r="B178" i="4" s="1"/>
  <c r="D170" i="4"/>
  <c r="C170" i="4"/>
  <c r="B170" i="4"/>
  <c r="D169" i="4"/>
  <c r="C169" i="4"/>
  <c r="B169" i="4"/>
  <c r="D168" i="4"/>
  <c r="C168" i="4"/>
  <c r="C171" i="4" s="1"/>
  <c r="B168" i="4"/>
  <c r="D152" i="4"/>
  <c r="C152" i="4"/>
  <c r="B152" i="4"/>
  <c r="D151" i="4"/>
  <c r="C151" i="4"/>
  <c r="B151" i="4"/>
  <c r="D150" i="4"/>
  <c r="C150" i="4"/>
  <c r="B150" i="4"/>
  <c r="D145" i="4"/>
  <c r="C145" i="4"/>
  <c r="B145" i="4"/>
  <c r="D144" i="4"/>
  <c r="C144" i="4"/>
  <c r="B144" i="4"/>
  <c r="D143" i="4"/>
  <c r="C143" i="4"/>
  <c r="B143" i="4"/>
  <c r="D138" i="4"/>
  <c r="C138" i="4"/>
  <c r="B138" i="4"/>
  <c r="D137" i="4"/>
  <c r="C137" i="4"/>
  <c r="B137" i="4"/>
  <c r="D136" i="4"/>
  <c r="C136" i="4"/>
  <c r="B136" i="4"/>
  <c r="D127" i="4"/>
  <c r="C127" i="4"/>
  <c r="B127" i="4"/>
  <c r="D126" i="4"/>
  <c r="C126" i="4"/>
  <c r="B126" i="4"/>
  <c r="D125" i="4"/>
  <c r="C125" i="4"/>
  <c r="B125" i="4"/>
  <c r="D120" i="4"/>
  <c r="C120" i="4"/>
  <c r="B120" i="4"/>
  <c r="D119" i="4"/>
  <c r="C119" i="4"/>
  <c r="B119" i="4"/>
  <c r="D118" i="4"/>
  <c r="C118" i="4"/>
  <c r="B118" i="4"/>
  <c r="D112" i="4"/>
  <c r="C112" i="4"/>
  <c r="B112" i="4"/>
  <c r="D111" i="4"/>
  <c r="C111" i="4"/>
  <c r="B111" i="4"/>
  <c r="D110" i="4"/>
  <c r="C110" i="4"/>
  <c r="B110" i="4"/>
  <c r="D105" i="4"/>
  <c r="C105" i="4"/>
  <c r="B105" i="4"/>
  <c r="D104" i="4"/>
  <c r="C104" i="4"/>
  <c r="B104" i="4"/>
  <c r="D103" i="4"/>
  <c r="C103" i="4"/>
  <c r="B103" i="4"/>
  <c r="D96" i="4"/>
  <c r="C96" i="4"/>
  <c r="B96" i="4"/>
  <c r="D95" i="4"/>
  <c r="C95" i="4"/>
  <c r="B95" i="4"/>
  <c r="D94" i="4"/>
  <c r="C94" i="4"/>
  <c r="B94" i="4"/>
  <c r="D87" i="4"/>
  <c r="C87" i="4"/>
  <c r="B87" i="4"/>
  <c r="D86" i="4"/>
  <c r="C86" i="4"/>
  <c r="B86" i="4"/>
  <c r="D85" i="4"/>
  <c r="C85" i="4"/>
  <c r="B85" i="4"/>
  <c r="D80" i="4"/>
  <c r="C80" i="4"/>
  <c r="B80" i="4"/>
  <c r="D79" i="4"/>
  <c r="C79" i="4"/>
  <c r="B79" i="4"/>
  <c r="D78" i="4"/>
  <c r="C78" i="4"/>
  <c r="B78" i="4"/>
  <c r="D73" i="4"/>
  <c r="C73" i="4"/>
  <c r="B73" i="4"/>
  <c r="D72" i="4"/>
  <c r="C72" i="4"/>
  <c r="B72" i="4"/>
  <c r="D71" i="4"/>
  <c r="C71" i="4"/>
  <c r="B71" i="4"/>
  <c r="C106" i="4" l="1"/>
  <c r="C121" i="4"/>
  <c r="C139" i="4"/>
  <c r="B146" i="4"/>
  <c r="D146" i="4"/>
  <c r="C153" i="4"/>
  <c r="C284" i="4"/>
  <c r="B293" i="4"/>
  <c r="D293" i="4"/>
  <c r="C302" i="4"/>
  <c r="D309" i="4"/>
  <c r="C317" i="4"/>
  <c r="D324" i="4"/>
  <c r="C335" i="4"/>
  <c r="B342" i="4"/>
  <c r="C349" i="4"/>
  <c r="B366" i="4"/>
  <c r="D366" i="4"/>
  <c r="C373" i="4"/>
  <c r="B380" i="4"/>
  <c r="D380" i="4"/>
  <c r="C387" i="4"/>
  <c r="B74" i="4"/>
  <c r="C74" i="4"/>
  <c r="C81" i="4"/>
  <c r="B81" i="4"/>
  <c r="D81" i="4"/>
  <c r="B88" i="4"/>
  <c r="C88" i="4"/>
  <c r="C97" i="4"/>
  <c r="C113" i="4"/>
  <c r="C128" i="4"/>
  <c r="B139" i="4"/>
  <c r="D139" i="4"/>
  <c r="C146" i="4"/>
  <c r="B153" i="4"/>
  <c r="D153" i="4"/>
  <c r="B171" i="4"/>
  <c r="D171" i="4"/>
  <c r="C178" i="4"/>
  <c r="B186" i="4"/>
  <c r="C193" i="4"/>
  <c r="B270" i="4"/>
  <c r="D270" i="4"/>
  <c r="C277" i="4"/>
  <c r="B284" i="4"/>
  <c r="D284" i="4"/>
  <c r="C293" i="4"/>
  <c r="D302" i="4"/>
  <c r="B335" i="4"/>
  <c r="D335" i="4"/>
  <c r="C342" i="4"/>
  <c r="B349" i="4"/>
  <c r="D349" i="4"/>
  <c r="B121" i="4"/>
  <c r="D186" i="4"/>
  <c r="C309" i="4"/>
  <c r="C324" i="4"/>
  <c r="C366" i="4"/>
  <c r="B97" i="4"/>
  <c r="D97" i="4"/>
  <c r="B113" i="4"/>
  <c r="D113" i="4"/>
  <c r="B128" i="4"/>
  <c r="B373" i="4"/>
  <c r="C380" i="4"/>
  <c r="B387" i="4"/>
  <c r="B106" i="4"/>
  <c r="D106" i="4"/>
  <c r="D121" i="4"/>
  <c r="B317" i="4"/>
  <c r="D317" i="4"/>
  <c r="D82" i="4"/>
  <c r="D74" i="4"/>
  <c r="D88" i="4"/>
  <c r="D128" i="4"/>
  <c r="B302" i="4"/>
  <c r="B309" i="4"/>
  <c r="B324" i="4"/>
  <c r="D342" i="4"/>
  <c r="D373" i="4"/>
  <c r="D387" i="4"/>
  <c r="B251" i="3"/>
  <c r="C251" i="3"/>
  <c r="D251" i="3"/>
  <c r="B252" i="3"/>
  <c r="C252" i="3"/>
  <c r="D252" i="3"/>
  <c r="C250" i="3"/>
  <c r="D250" i="3"/>
  <c r="B250" i="3"/>
  <c r="D244" i="3"/>
  <c r="C244" i="3"/>
  <c r="B244" i="3"/>
  <c r="D243" i="3"/>
  <c r="C243" i="3"/>
  <c r="B243" i="3"/>
  <c r="D242" i="3"/>
  <c r="C242" i="3"/>
  <c r="C257" i="3" s="1"/>
  <c r="B242" i="3"/>
  <c r="B236" i="3"/>
  <c r="C236" i="3"/>
  <c r="D236" i="3"/>
  <c r="B237" i="3"/>
  <c r="C237" i="3"/>
  <c r="D237" i="3"/>
  <c r="C235" i="3"/>
  <c r="D235" i="3"/>
  <c r="B235" i="3"/>
  <c r="F354" i="2"/>
  <c r="E354" i="2"/>
  <c r="D354" i="2"/>
  <c r="F353" i="2"/>
  <c r="E353" i="2"/>
  <c r="E355" i="2" s="1"/>
  <c r="D353" i="2"/>
  <c r="F352" i="2"/>
  <c r="F355" i="2" s="1"/>
  <c r="E352" i="2"/>
  <c r="D352" i="2"/>
  <c r="D355" i="2" s="1"/>
  <c r="D219" i="3"/>
  <c r="C219" i="3"/>
  <c r="B219" i="3"/>
  <c r="D218" i="3"/>
  <c r="C218" i="3"/>
  <c r="B218" i="3"/>
  <c r="D217" i="3"/>
  <c r="C217" i="3"/>
  <c r="B217" i="3"/>
  <c r="D212" i="3"/>
  <c r="C212" i="3"/>
  <c r="C211" i="4" s="1"/>
  <c r="B212" i="3"/>
  <c r="B211" i="4" s="1"/>
  <c r="D211" i="3"/>
  <c r="C211" i="3"/>
  <c r="C210" i="4" s="1"/>
  <c r="B211" i="3"/>
  <c r="B210" i="4" s="1"/>
  <c r="D210" i="3"/>
  <c r="C210" i="3"/>
  <c r="C209" i="4" s="1"/>
  <c r="B210" i="3"/>
  <c r="B209" i="4" s="1"/>
  <c r="B204" i="3"/>
  <c r="B203" i="4" s="1"/>
  <c r="C204" i="3"/>
  <c r="C203" i="4" s="1"/>
  <c r="D204" i="3"/>
  <c r="B205" i="3"/>
  <c r="B204" i="4" s="1"/>
  <c r="C205" i="3"/>
  <c r="C204" i="4" s="1"/>
  <c r="D205" i="3"/>
  <c r="C203" i="3"/>
  <c r="C202" i="4" s="1"/>
  <c r="D203" i="3"/>
  <c r="B203" i="3"/>
  <c r="B202" i="4" s="1"/>
  <c r="B53" i="3"/>
  <c r="C53" i="3"/>
  <c r="D53" i="3"/>
  <c r="B54" i="3"/>
  <c r="C54" i="3"/>
  <c r="D54" i="3"/>
  <c r="C52" i="3"/>
  <c r="D52" i="3"/>
  <c r="B52" i="3"/>
  <c r="D47" i="3"/>
  <c r="C47" i="3"/>
  <c r="B47" i="3"/>
  <c r="B61" i="3" s="1"/>
  <c r="D46" i="3"/>
  <c r="C46" i="3"/>
  <c r="B46" i="3"/>
  <c r="D45" i="3"/>
  <c r="C45" i="3"/>
  <c r="B45" i="3"/>
  <c r="B39" i="3"/>
  <c r="C39" i="3"/>
  <c r="D39" i="3"/>
  <c r="B40" i="3"/>
  <c r="C40" i="3"/>
  <c r="D40" i="3"/>
  <c r="C38" i="3"/>
  <c r="D38" i="3"/>
  <c r="B38" i="3"/>
  <c r="F160" i="2"/>
  <c r="E160" i="2"/>
  <c r="D160" i="2"/>
  <c r="F159" i="2"/>
  <c r="F161" i="2" s="1"/>
  <c r="E159" i="2"/>
  <c r="D159" i="2"/>
  <c r="D161" i="2" s="1"/>
  <c r="F158" i="2"/>
  <c r="E158" i="2"/>
  <c r="E161" i="2" s="1"/>
  <c r="D158" i="2"/>
  <c r="D23" i="3"/>
  <c r="C23" i="3"/>
  <c r="B23" i="3"/>
  <c r="D22" i="3"/>
  <c r="C22" i="3"/>
  <c r="B22" i="3"/>
  <c r="D21" i="3"/>
  <c r="C21" i="3"/>
  <c r="B21" i="3"/>
  <c r="B21" i="4" s="1"/>
  <c r="D16" i="3"/>
  <c r="C16" i="3"/>
  <c r="B16" i="3"/>
  <c r="D15" i="3"/>
  <c r="C15" i="3"/>
  <c r="B15" i="3"/>
  <c r="D14" i="3"/>
  <c r="C14" i="3"/>
  <c r="B14" i="3"/>
  <c r="B8" i="3"/>
  <c r="B8" i="4" s="1"/>
  <c r="C8" i="3"/>
  <c r="C8" i="4" s="1"/>
  <c r="D8" i="3"/>
  <c r="B9" i="3"/>
  <c r="B9" i="4" s="1"/>
  <c r="C9" i="3"/>
  <c r="C9" i="4" s="1"/>
  <c r="D9" i="3"/>
  <c r="C7" i="3"/>
  <c r="C7" i="4" s="1"/>
  <c r="D7" i="3"/>
  <c r="B7" i="3"/>
  <c r="B7" i="4" s="1"/>
  <c r="D388" i="3"/>
  <c r="C388" i="3"/>
  <c r="B388" i="3"/>
  <c r="D387" i="3"/>
  <c r="C387" i="3"/>
  <c r="B387" i="3"/>
  <c r="D386" i="3"/>
  <c r="C386" i="3"/>
  <c r="B386" i="3"/>
  <c r="D381" i="3"/>
  <c r="C381" i="3"/>
  <c r="B381" i="3"/>
  <c r="D380" i="3"/>
  <c r="C380" i="3"/>
  <c r="B380" i="3"/>
  <c r="D379" i="3"/>
  <c r="C379" i="3"/>
  <c r="B379" i="3"/>
  <c r="D374" i="3"/>
  <c r="C374" i="3"/>
  <c r="B374" i="3"/>
  <c r="D373" i="3"/>
  <c r="C373" i="3"/>
  <c r="B373" i="3"/>
  <c r="D372" i="3"/>
  <c r="C372" i="3"/>
  <c r="B372" i="3"/>
  <c r="D367" i="3"/>
  <c r="C367" i="3"/>
  <c r="B367" i="3"/>
  <c r="D366" i="3"/>
  <c r="C366" i="3"/>
  <c r="B366" i="3"/>
  <c r="D365" i="3"/>
  <c r="C365" i="3"/>
  <c r="B365" i="3"/>
  <c r="D350" i="3"/>
  <c r="C350" i="3"/>
  <c r="B350" i="3"/>
  <c r="D349" i="3"/>
  <c r="C349" i="3"/>
  <c r="B349" i="3"/>
  <c r="D348" i="3"/>
  <c r="C348" i="3"/>
  <c r="B348" i="3"/>
  <c r="D343" i="3"/>
  <c r="C343" i="3"/>
  <c r="B343" i="3"/>
  <c r="D342" i="3"/>
  <c r="C342" i="3"/>
  <c r="B342" i="3"/>
  <c r="D341" i="3"/>
  <c r="C341" i="3"/>
  <c r="B341" i="3"/>
  <c r="D336" i="3"/>
  <c r="C336" i="3"/>
  <c r="B336" i="3"/>
  <c r="D335" i="3"/>
  <c r="C335" i="3"/>
  <c r="B335" i="3"/>
  <c r="D334" i="3"/>
  <c r="C334" i="3"/>
  <c r="B334" i="3"/>
  <c r="D325" i="3"/>
  <c r="C325" i="3"/>
  <c r="B325" i="3"/>
  <c r="D324" i="3"/>
  <c r="C324" i="3"/>
  <c r="B324" i="3"/>
  <c r="D323" i="3"/>
  <c r="C323" i="3"/>
  <c r="B323" i="3"/>
  <c r="D318" i="3"/>
  <c r="C318" i="3"/>
  <c r="B318" i="3"/>
  <c r="D317" i="3"/>
  <c r="C317" i="3"/>
  <c r="B317" i="3"/>
  <c r="D316" i="3"/>
  <c r="C316" i="3"/>
  <c r="B316" i="3"/>
  <c r="D310" i="3"/>
  <c r="C310" i="3"/>
  <c r="B310" i="3"/>
  <c r="D309" i="3"/>
  <c r="C309" i="3"/>
  <c r="B309" i="3"/>
  <c r="D308" i="3"/>
  <c r="C308" i="3"/>
  <c r="B308" i="3"/>
  <c r="D303" i="3"/>
  <c r="C303" i="3"/>
  <c r="B303" i="3"/>
  <c r="D302" i="3"/>
  <c r="C302" i="3"/>
  <c r="B302" i="3"/>
  <c r="D301" i="3"/>
  <c r="C301" i="3"/>
  <c r="B301" i="3"/>
  <c r="D294" i="3"/>
  <c r="C294" i="3"/>
  <c r="B294" i="3"/>
  <c r="D293" i="3"/>
  <c r="C293" i="3"/>
  <c r="B293" i="3"/>
  <c r="D292" i="3"/>
  <c r="C292" i="3"/>
  <c r="B292" i="3"/>
  <c r="D285" i="3"/>
  <c r="C285" i="3"/>
  <c r="B285" i="3"/>
  <c r="D284" i="3"/>
  <c r="C284" i="3"/>
  <c r="B284" i="3"/>
  <c r="D283" i="3"/>
  <c r="C283" i="3"/>
  <c r="B283" i="3"/>
  <c r="D278" i="3"/>
  <c r="C278" i="3"/>
  <c r="B278" i="3"/>
  <c r="D277" i="3"/>
  <c r="C277" i="3"/>
  <c r="B277" i="3"/>
  <c r="D276" i="3"/>
  <c r="C276" i="3"/>
  <c r="B276" i="3"/>
  <c r="D271" i="3"/>
  <c r="C271" i="3"/>
  <c r="B271" i="3"/>
  <c r="D270" i="3"/>
  <c r="C270" i="3"/>
  <c r="B270" i="3"/>
  <c r="D269" i="3"/>
  <c r="C269" i="3"/>
  <c r="B269" i="3"/>
  <c r="D245" i="3"/>
  <c r="D238" i="3"/>
  <c r="C238" i="3"/>
  <c r="B238" i="3"/>
  <c r="D220" i="3"/>
  <c r="B220" i="3"/>
  <c r="D213" i="3"/>
  <c r="B213" i="3"/>
  <c r="D206" i="3"/>
  <c r="D192" i="3"/>
  <c r="C192" i="3"/>
  <c r="B192" i="3"/>
  <c r="D191" i="3"/>
  <c r="C191" i="3"/>
  <c r="B191" i="3"/>
  <c r="D190" i="3"/>
  <c r="C190" i="3"/>
  <c r="B190" i="3"/>
  <c r="D185" i="3"/>
  <c r="C185" i="3"/>
  <c r="B185" i="3"/>
  <c r="D184" i="3"/>
  <c r="C184" i="3"/>
  <c r="B184" i="3"/>
  <c r="D183" i="3"/>
  <c r="C183" i="3"/>
  <c r="B183" i="3"/>
  <c r="D177" i="3"/>
  <c r="C177" i="3"/>
  <c r="B177" i="3"/>
  <c r="D176" i="3"/>
  <c r="C176" i="3"/>
  <c r="B176" i="3"/>
  <c r="D175" i="3"/>
  <c r="C175" i="3"/>
  <c r="B175" i="3"/>
  <c r="D170" i="3"/>
  <c r="C170" i="3"/>
  <c r="B170" i="3"/>
  <c r="D169" i="3"/>
  <c r="C169" i="3"/>
  <c r="B169" i="3"/>
  <c r="D168" i="3"/>
  <c r="C168" i="3"/>
  <c r="B168" i="3"/>
  <c r="D152" i="3"/>
  <c r="C152" i="3"/>
  <c r="B152" i="3"/>
  <c r="D151" i="3"/>
  <c r="C151" i="3"/>
  <c r="B151" i="3"/>
  <c r="D150" i="3"/>
  <c r="C150" i="3"/>
  <c r="B150" i="3"/>
  <c r="D145" i="3"/>
  <c r="C145" i="3"/>
  <c r="B145" i="3"/>
  <c r="D144" i="3"/>
  <c r="C144" i="3"/>
  <c r="B144" i="3"/>
  <c r="D143" i="3"/>
  <c r="C143" i="3"/>
  <c r="B143" i="3"/>
  <c r="D138" i="3"/>
  <c r="C138" i="3"/>
  <c r="B138" i="3"/>
  <c r="D137" i="3"/>
  <c r="C137" i="3"/>
  <c r="B137" i="3"/>
  <c r="D136" i="3"/>
  <c r="C136" i="3"/>
  <c r="B136" i="3"/>
  <c r="D127" i="3"/>
  <c r="C127" i="3"/>
  <c r="B127" i="3"/>
  <c r="D126" i="3"/>
  <c r="C126" i="3"/>
  <c r="B126" i="3"/>
  <c r="D125" i="3"/>
  <c r="C125" i="3"/>
  <c r="B125" i="3"/>
  <c r="D120" i="3"/>
  <c r="C120" i="3"/>
  <c r="B120" i="3"/>
  <c r="D119" i="3"/>
  <c r="C119" i="3"/>
  <c r="B119" i="3"/>
  <c r="D118" i="3"/>
  <c r="C118" i="3"/>
  <c r="B118" i="3"/>
  <c r="D112" i="3"/>
  <c r="C112" i="3"/>
  <c r="B112" i="3"/>
  <c r="D111" i="3"/>
  <c r="C111" i="3"/>
  <c r="B111" i="3"/>
  <c r="D110" i="3"/>
  <c r="C110" i="3"/>
  <c r="B110" i="3"/>
  <c r="D105" i="3"/>
  <c r="C105" i="3"/>
  <c r="B105" i="3"/>
  <c r="D104" i="3"/>
  <c r="C104" i="3"/>
  <c r="B104" i="3"/>
  <c r="D103" i="3"/>
  <c r="C103" i="3"/>
  <c r="B103" i="3"/>
  <c r="D96" i="3"/>
  <c r="C96" i="3"/>
  <c r="B96" i="3"/>
  <c r="D95" i="3"/>
  <c r="C95" i="3"/>
  <c r="B95" i="3"/>
  <c r="D94" i="3"/>
  <c r="C94" i="3"/>
  <c r="B94" i="3"/>
  <c r="D87" i="3"/>
  <c r="C87" i="3"/>
  <c r="B87" i="3"/>
  <c r="D86" i="3"/>
  <c r="C86" i="3"/>
  <c r="B86" i="3"/>
  <c r="D85" i="3"/>
  <c r="C85" i="3"/>
  <c r="B85" i="3"/>
  <c r="D80" i="3"/>
  <c r="C80" i="3"/>
  <c r="B80" i="3"/>
  <c r="D79" i="3"/>
  <c r="C79" i="3"/>
  <c r="B79" i="3"/>
  <c r="D78" i="3"/>
  <c r="C78" i="3"/>
  <c r="B78" i="3"/>
  <c r="D73" i="3"/>
  <c r="C73" i="3"/>
  <c r="B73" i="3"/>
  <c r="D72" i="3"/>
  <c r="C72" i="3"/>
  <c r="B72" i="3"/>
  <c r="D71" i="3"/>
  <c r="C71" i="3"/>
  <c r="B71" i="3"/>
  <c r="C55" i="3"/>
  <c r="D41" i="3"/>
  <c r="C41" i="3"/>
  <c r="D24" i="3"/>
  <c r="B24" i="3"/>
  <c r="C24" i="3"/>
  <c r="D17" i="3"/>
  <c r="D10" i="3"/>
  <c r="C10" i="3"/>
  <c r="C10" i="4" s="1"/>
  <c r="F385" i="2"/>
  <c r="E385" i="2"/>
  <c r="D385" i="2"/>
  <c r="F384" i="2"/>
  <c r="F386" i="2" s="1"/>
  <c r="E384" i="2"/>
  <c r="D384" i="2"/>
  <c r="D386" i="2" s="1"/>
  <c r="F383" i="2"/>
  <c r="E383" i="2"/>
  <c r="E386" i="2" s="1"/>
  <c r="D383" i="2"/>
  <c r="F378" i="2"/>
  <c r="E378" i="2"/>
  <c r="D378" i="2"/>
  <c r="F377" i="2"/>
  <c r="E377" i="2"/>
  <c r="D377" i="2"/>
  <c r="F376" i="2"/>
  <c r="F379" i="2" s="1"/>
  <c r="E376" i="2"/>
  <c r="E379" i="2" s="1"/>
  <c r="D376" i="2"/>
  <c r="D379" i="2" s="1"/>
  <c r="F371" i="2"/>
  <c r="E371" i="2"/>
  <c r="D371" i="2"/>
  <c r="F370" i="2"/>
  <c r="F372" i="2" s="1"/>
  <c r="E370" i="2"/>
  <c r="D370" i="2"/>
  <c r="D372" i="2" s="1"/>
  <c r="F369" i="2"/>
  <c r="E369" i="2"/>
  <c r="E372" i="2" s="1"/>
  <c r="D369" i="2"/>
  <c r="F364" i="2"/>
  <c r="E364" i="2"/>
  <c r="D364" i="2"/>
  <c r="F363" i="2"/>
  <c r="F365" i="2" s="1"/>
  <c r="E363" i="2"/>
  <c r="D363" i="2"/>
  <c r="D365" i="2" s="1"/>
  <c r="F362" i="2"/>
  <c r="E362" i="2"/>
  <c r="E365" i="2" s="1"/>
  <c r="D362" i="2"/>
  <c r="F347" i="2"/>
  <c r="E347" i="2"/>
  <c r="D347" i="2"/>
  <c r="F346" i="2"/>
  <c r="E346" i="2"/>
  <c r="D346" i="2"/>
  <c r="F345" i="2"/>
  <c r="F348" i="2" s="1"/>
  <c r="E345" i="2"/>
  <c r="E348" i="2" s="1"/>
  <c r="D345" i="2"/>
  <c r="D348" i="2" s="1"/>
  <c r="F340" i="2"/>
  <c r="E340" i="2"/>
  <c r="D340" i="2"/>
  <c r="F339" i="2"/>
  <c r="E339" i="2"/>
  <c r="D339" i="2"/>
  <c r="F338" i="2"/>
  <c r="F341" i="2" s="1"/>
  <c r="E338" i="2"/>
  <c r="E341" i="2" s="1"/>
  <c r="D338" i="2"/>
  <c r="D341" i="2" s="1"/>
  <c r="F333" i="2"/>
  <c r="E333" i="2"/>
  <c r="D333" i="2"/>
  <c r="F332" i="2"/>
  <c r="E332" i="2"/>
  <c r="D332" i="2"/>
  <c r="F331" i="2"/>
  <c r="F334" i="2" s="1"/>
  <c r="E331" i="2"/>
  <c r="E334" i="2" s="1"/>
  <c r="D331" i="2"/>
  <c r="D334" i="2" s="1"/>
  <c r="F322" i="2"/>
  <c r="E322" i="2"/>
  <c r="H322" i="2" s="1"/>
  <c r="D322" i="2"/>
  <c r="F321" i="2"/>
  <c r="F323" i="2" s="1"/>
  <c r="E321" i="2"/>
  <c r="D321" i="2"/>
  <c r="D323" i="2" s="1"/>
  <c r="F320" i="2"/>
  <c r="E320" i="2"/>
  <c r="E323" i="2" s="1"/>
  <c r="D320" i="2"/>
  <c r="F315" i="2"/>
  <c r="E315" i="2"/>
  <c r="D315" i="2"/>
  <c r="F314" i="2"/>
  <c r="E314" i="2"/>
  <c r="D314" i="2"/>
  <c r="F313" i="2"/>
  <c r="F316" i="2" s="1"/>
  <c r="E313" i="2"/>
  <c r="E316" i="2" s="1"/>
  <c r="D313" i="2"/>
  <c r="D316" i="2" s="1"/>
  <c r="F307" i="2"/>
  <c r="E307" i="2"/>
  <c r="H307" i="2" s="1"/>
  <c r="D307" i="2"/>
  <c r="F306" i="2"/>
  <c r="F308" i="2" s="1"/>
  <c r="E306" i="2"/>
  <c r="D306" i="2"/>
  <c r="D308" i="2" s="1"/>
  <c r="F305" i="2"/>
  <c r="E305" i="2"/>
  <c r="E308" i="2" s="1"/>
  <c r="D305" i="2"/>
  <c r="F300" i="2"/>
  <c r="E300" i="2"/>
  <c r="D300" i="2"/>
  <c r="F299" i="2"/>
  <c r="F301" i="2" s="1"/>
  <c r="E299" i="2"/>
  <c r="D299" i="2"/>
  <c r="D301" i="2" s="1"/>
  <c r="F298" i="2"/>
  <c r="E298" i="2"/>
  <c r="E301" i="2" s="1"/>
  <c r="D298" i="2"/>
  <c r="F291" i="2"/>
  <c r="E291" i="2"/>
  <c r="D291" i="2"/>
  <c r="F290" i="2"/>
  <c r="E290" i="2"/>
  <c r="E292" i="2" s="1"/>
  <c r="D290" i="2"/>
  <c r="F289" i="2"/>
  <c r="F292" i="2" s="1"/>
  <c r="E289" i="2"/>
  <c r="D289" i="2"/>
  <c r="D292" i="2" s="1"/>
  <c r="F282" i="2"/>
  <c r="E282" i="2"/>
  <c r="D282" i="2"/>
  <c r="F281" i="2"/>
  <c r="E281" i="2"/>
  <c r="E283" i="2" s="1"/>
  <c r="D281" i="2"/>
  <c r="F280" i="2"/>
  <c r="F283" i="2" s="1"/>
  <c r="E280" i="2"/>
  <c r="D280" i="2"/>
  <c r="D283" i="2" s="1"/>
  <c r="F275" i="2"/>
  <c r="E275" i="2"/>
  <c r="D275" i="2"/>
  <c r="F274" i="2"/>
  <c r="F276" i="2" s="1"/>
  <c r="E274" i="2"/>
  <c r="D274" i="2"/>
  <c r="D276" i="2" s="1"/>
  <c r="F273" i="2"/>
  <c r="E273" i="2"/>
  <c r="E276" i="2" s="1"/>
  <c r="D273" i="2"/>
  <c r="F268" i="2"/>
  <c r="E268" i="2"/>
  <c r="D268" i="2"/>
  <c r="F267" i="2"/>
  <c r="E267" i="2"/>
  <c r="D267" i="2"/>
  <c r="F266" i="2"/>
  <c r="F269" i="2" s="1"/>
  <c r="E266" i="2"/>
  <c r="E269" i="2" s="1"/>
  <c r="D266" i="2"/>
  <c r="D269" i="2" s="1"/>
  <c r="F257" i="2"/>
  <c r="E257" i="2"/>
  <c r="D257" i="2"/>
  <c r="F256" i="2"/>
  <c r="E256" i="2"/>
  <c r="E258" i="2" s="1"/>
  <c r="D256" i="2"/>
  <c r="F255" i="2"/>
  <c r="F258" i="2" s="1"/>
  <c r="E255" i="2"/>
  <c r="D255" i="2"/>
  <c r="D258" i="2" s="1"/>
  <c r="F250" i="2"/>
  <c r="E250" i="2"/>
  <c r="D250" i="2"/>
  <c r="F249" i="2"/>
  <c r="E249" i="2"/>
  <c r="D249" i="2"/>
  <c r="F248" i="2"/>
  <c r="F251" i="2" s="1"/>
  <c r="E248" i="2"/>
  <c r="E251" i="2" s="1"/>
  <c r="D248" i="2"/>
  <c r="D251" i="2" s="1"/>
  <c r="F242" i="2"/>
  <c r="E242" i="2"/>
  <c r="D242" i="2"/>
  <c r="H242" i="2" s="1"/>
  <c r="F241" i="2"/>
  <c r="E241" i="2"/>
  <c r="E243" i="2" s="1"/>
  <c r="D241" i="2"/>
  <c r="F240" i="2"/>
  <c r="F243" i="2" s="1"/>
  <c r="E240" i="2"/>
  <c r="D240" i="2"/>
  <c r="D243" i="2" s="1"/>
  <c r="F235" i="2"/>
  <c r="E235" i="2"/>
  <c r="D235" i="2"/>
  <c r="F234" i="2"/>
  <c r="E234" i="2"/>
  <c r="D234" i="2"/>
  <c r="F233" i="2"/>
  <c r="F236" i="2" s="1"/>
  <c r="E233" i="2"/>
  <c r="E236" i="2" s="1"/>
  <c r="D233" i="2"/>
  <c r="D236" i="2" s="1"/>
  <c r="H236" i="2" s="1"/>
  <c r="F226" i="2"/>
  <c r="E226" i="2"/>
  <c r="L226" i="2" s="1"/>
  <c r="D226" i="2"/>
  <c r="F225" i="2"/>
  <c r="F227" i="2" s="1"/>
  <c r="E225" i="2"/>
  <c r="D225" i="2"/>
  <c r="L225" i="2" s="1"/>
  <c r="F224" i="2"/>
  <c r="E224" i="2"/>
  <c r="E227" i="2" s="1"/>
  <c r="D224" i="2"/>
  <c r="F217" i="2"/>
  <c r="E217" i="2"/>
  <c r="H217" i="2" s="1"/>
  <c r="D217" i="2"/>
  <c r="F216" i="2"/>
  <c r="F218" i="2" s="1"/>
  <c r="E216" i="2"/>
  <c r="D216" i="2"/>
  <c r="H216" i="2" s="1"/>
  <c r="F215" i="2"/>
  <c r="E215" i="2"/>
  <c r="E218" i="2" s="1"/>
  <c r="D215" i="2"/>
  <c r="F210" i="2"/>
  <c r="E210" i="2"/>
  <c r="D210" i="2"/>
  <c r="F209" i="2"/>
  <c r="E209" i="2"/>
  <c r="D209" i="2"/>
  <c r="F208" i="2"/>
  <c r="F211" i="2" s="1"/>
  <c r="E208" i="2"/>
  <c r="E211" i="2" s="1"/>
  <c r="D208" i="2"/>
  <c r="D211" i="2" s="1"/>
  <c r="J211" i="2" s="1"/>
  <c r="F203" i="2"/>
  <c r="E203" i="2"/>
  <c r="D203" i="2"/>
  <c r="F202" i="2"/>
  <c r="E202" i="2"/>
  <c r="D202" i="2"/>
  <c r="F201" i="2"/>
  <c r="F204" i="2" s="1"/>
  <c r="E201" i="2"/>
  <c r="E204" i="2" s="1"/>
  <c r="D201" i="2"/>
  <c r="D204" i="2" s="1"/>
  <c r="J204" i="2" s="1"/>
  <c r="F191" i="2"/>
  <c r="E191" i="2"/>
  <c r="D191" i="2"/>
  <c r="F190" i="2"/>
  <c r="E190" i="2"/>
  <c r="E192" i="2" s="1"/>
  <c r="D190" i="2"/>
  <c r="F189" i="2"/>
  <c r="F192" i="2" s="1"/>
  <c r="E189" i="2"/>
  <c r="D189" i="2"/>
  <c r="D192" i="2" s="1"/>
  <c r="I192" i="2" s="1"/>
  <c r="F184" i="2"/>
  <c r="E184" i="2"/>
  <c r="D184" i="2"/>
  <c r="F183" i="2"/>
  <c r="H185" i="2" s="1"/>
  <c r="E183" i="2"/>
  <c r="D183" i="2"/>
  <c r="D185" i="2" s="1"/>
  <c r="F182" i="2"/>
  <c r="E182" i="2"/>
  <c r="E185" i="2" s="1"/>
  <c r="D182" i="2"/>
  <c r="F176" i="2"/>
  <c r="E176" i="2"/>
  <c r="D176" i="2"/>
  <c r="F175" i="2"/>
  <c r="F177" i="2" s="1"/>
  <c r="E175" i="2"/>
  <c r="D175" i="2"/>
  <c r="D177" i="2" s="1"/>
  <c r="F174" i="2"/>
  <c r="E174" i="2"/>
  <c r="E177" i="2" s="1"/>
  <c r="D174" i="2"/>
  <c r="F169" i="2"/>
  <c r="E169" i="2"/>
  <c r="D169" i="2"/>
  <c r="F168" i="2"/>
  <c r="E168" i="2"/>
  <c r="D168" i="2"/>
  <c r="F167" i="2"/>
  <c r="F170" i="2" s="1"/>
  <c r="E167" i="2"/>
  <c r="E170" i="2" s="1"/>
  <c r="D167" i="2"/>
  <c r="D170" i="2" s="1"/>
  <c r="F151" i="2"/>
  <c r="E151" i="2"/>
  <c r="D151" i="2"/>
  <c r="F150" i="2"/>
  <c r="E150" i="2"/>
  <c r="D150" i="2"/>
  <c r="F149" i="2"/>
  <c r="F152" i="2" s="1"/>
  <c r="E149" i="2"/>
  <c r="E152" i="2" s="1"/>
  <c r="D149" i="2"/>
  <c r="D152" i="2" s="1"/>
  <c r="F144" i="2"/>
  <c r="E144" i="2"/>
  <c r="D144" i="2"/>
  <c r="F143" i="2"/>
  <c r="H145" i="2" s="1"/>
  <c r="E143" i="2"/>
  <c r="D143" i="2"/>
  <c r="D145" i="2" s="1"/>
  <c r="F142" i="2"/>
  <c r="E142" i="2"/>
  <c r="E145" i="2" s="1"/>
  <c r="D142" i="2"/>
  <c r="F137" i="2"/>
  <c r="E137" i="2"/>
  <c r="D137" i="2"/>
  <c r="F136" i="2"/>
  <c r="F138" i="2" s="1"/>
  <c r="E136" i="2"/>
  <c r="D136" i="2"/>
  <c r="D138" i="2" s="1"/>
  <c r="F135" i="2"/>
  <c r="E135" i="2"/>
  <c r="E138" i="2" s="1"/>
  <c r="D135" i="2"/>
  <c r="F126" i="2"/>
  <c r="E126" i="2"/>
  <c r="D126" i="2"/>
  <c r="F125" i="2"/>
  <c r="F127" i="2" s="1"/>
  <c r="E125" i="2"/>
  <c r="D125" i="2"/>
  <c r="D127" i="2" s="1"/>
  <c r="F124" i="2"/>
  <c r="E124" i="2"/>
  <c r="E127" i="2" s="1"/>
  <c r="D124" i="2"/>
  <c r="F119" i="2"/>
  <c r="E119" i="2"/>
  <c r="D119" i="2"/>
  <c r="F118" i="2"/>
  <c r="E118" i="2"/>
  <c r="D118" i="2"/>
  <c r="F117" i="2"/>
  <c r="F120" i="2" s="1"/>
  <c r="E117" i="2"/>
  <c r="E120" i="2" s="1"/>
  <c r="D117" i="2"/>
  <c r="D120" i="2" s="1"/>
  <c r="I120" i="2" s="1"/>
  <c r="F111" i="2"/>
  <c r="E111" i="2"/>
  <c r="D111" i="2"/>
  <c r="F110" i="2"/>
  <c r="E110" i="2"/>
  <c r="E112" i="2" s="1"/>
  <c r="D110" i="2"/>
  <c r="F109" i="2"/>
  <c r="F112" i="2" s="1"/>
  <c r="E109" i="2"/>
  <c r="D109" i="2"/>
  <c r="D112" i="2" s="1"/>
  <c r="I112" i="2" s="1"/>
  <c r="F104" i="2"/>
  <c r="E104" i="2"/>
  <c r="D104" i="2"/>
  <c r="F103" i="2"/>
  <c r="F105" i="2" s="1"/>
  <c r="E103" i="2"/>
  <c r="D103" i="2"/>
  <c r="D105" i="2" s="1"/>
  <c r="F102" i="2"/>
  <c r="E102" i="2"/>
  <c r="E105" i="2" s="1"/>
  <c r="D102" i="2"/>
  <c r="F95" i="2"/>
  <c r="E95" i="2"/>
  <c r="D95" i="2"/>
  <c r="F94" i="2"/>
  <c r="F96" i="2" s="1"/>
  <c r="E94" i="2"/>
  <c r="D94" i="2"/>
  <c r="D96" i="2" s="1"/>
  <c r="F93" i="2"/>
  <c r="E93" i="2"/>
  <c r="E96" i="2" s="1"/>
  <c r="D93" i="2"/>
  <c r="F86" i="2"/>
  <c r="E86" i="2"/>
  <c r="D86" i="2"/>
  <c r="F85" i="2"/>
  <c r="E85" i="2"/>
  <c r="E87" i="2" s="1"/>
  <c r="D85" i="2"/>
  <c r="F84" i="2"/>
  <c r="F87" i="2" s="1"/>
  <c r="E84" i="2"/>
  <c r="D84" i="2"/>
  <c r="D87" i="2" s="1"/>
  <c r="I87" i="2" s="1"/>
  <c r="F79" i="2"/>
  <c r="E79" i="2"/>
  <c r="D79" i="2"/>
  <c r="F78" i="2"/>
  <c r="E78" i="2"/>
  <c r="D78" i="2"/>
  <c r="F77" i="2"/>
  <c r="F80" i="2" s="1"/>
  <c r="E77" i="2"/>
  <c r="E80" i="2" s="1"/>
  <c r="D77" i="2"/>
  <c r="D80" i="2" s="1"/>
  <c r="F72" i="2"/>
  <c r="E72" i="2"/>
  <c r="D72" i="2"/>
  <c r="F71" i="2"/>
  <c r="H73" i="2" s="1"/>
  <c r="E71" i="2"/>
  <c r="D71" i="2"/>
  <c r="D73" i="2" s="1"/>
  <c r="F70" i="2"/>
  <c r="E70" i="2"/>
  <c r="E73" i="2" s="1"/>
  <c r="D70" i="2"/>
  <c r="F60" i="2"/>
  <c r="E60" i="2"/>
  <c r="D60" i="2"/>
  <c r="F59" i="2"/>
  <c r="E59" i="2"/>
  <c r="D59" i="2"/>
  <c r="F58" i="2"/>
  <c r="F61" i="2" s="1"/>
  <c r="E58" i="2"/>
  <c r="E61" i="2" s="1"/>
  <c r="D58" i="2"/>
  <c r="D61" i="2" s="1"/>
  <c r="I61" i="2" s="1"/>
  <c r="F53" i="2"/>
  <c r="E53" i="2"/>
  <c r="D53" i="2"/>
  <c r="F52" i="2"/>
  <c r="F54" i="2" s="1"/>
  <c r="F62" i="2" s="1"/>
  <c r="E52" i="2"/>
  <c r="D52" i="2"/>
  <c r="D54" i="2" s="1"/>
  <c r="F51" i="2"/>
  <c r="E51" i="2"/>
  <c r="E54" i="2" s="1"/>
  <c r="D51" i="2"/>
  <c r="F47" i="2"/>
  <c r="F40" i="2"/>
  <c r="F30" i="2"/>
  <c r="F23" i="2"/>
  <c r="F16" i="2"/>
  <c r="F46" i="2"/>
  <c r="E46" i="2"/>
  <c r="D46" i="2"/>
  <c r="F45" i="2"/>
  <c r="E45" i="2"/>
  <c r="D45" i="2"/>
  <c r="D47" i="2" s="1"/>
  <c r="F44" i="2"/>
  <c r="E44" i="2"/>
  <c r="E47" i="2" s="1"/>
  <c r="D44" i="2"/>
  <c r="F39" i="2"/>
  <c r="E39" i="2"/>
  <c r="D39" i="2"/>
  <c r="F38" i="2"/>
  <c r="H40" i="2" s="1"/>
  <c r="E38" i="2"/>
  <c r="D38" i="2"/>
  <c r="D40" i="2" s="1"/>
  <c r="F37" i="2"/>
  <c r="E37" i="2"/>
  <c r="E40" i="2" s="1"/>
  <c r="D37" i="2"/>
  <c r="E30" i="2"/>
  <c r="D30" i="2"/>
  <c r="F29" i="2"/>
  <c r="E29" i="2"/>
  <c r="D29" i="2"/>
  <c r="F28" i="2"/>
  <c r="E28" i="2"/>
  <c r="D28" i="2"/>
  <c r="F27" i="2"/>
  <c r="H30" i="2" s="1"/>
  <c r="E27" i="2"/>
  <c r="D27" i="2"/>
  <c r="E23" i="2"/>
  <c r="D23" i="2"/>
  <c r="F22" i="2"/>
  <c r="E22" i="2"/>
  <c r="D22" i="2"/>
  <c r="F21" i="2"/>
  <c r="H23" i="2" s="1"/>
  <c r="E21" i="2"/>
  <c r="D21" i="2"/>
  <c r="F20" i="2"/>
  <c r="E20" i="2"/>
  <c r="D20" i="2"/>
  <c r="F15" i="2"/>
  <c r="E15" i="2"/>
  <c r="D15" i="2"/>
  <c r="F14" i="2"/>
  <c r="H16" i="2" s="1"/>
  <c r="E14" i="2"/>
  <c r="D14" i="2"/>
  <c r="D16" i="2" s="1"/>
  <c r="F13" i="2"/>
  <c r="E13" i="2"/>
  <c r="D13" i="2"/>
  <c r="D7" i="2"/>
  <c r="E7" i="2"/>
  <c r="E9" i="2" s="1"/>
  <c r="F7" i="2"/>
  <c r="D8" i="2"/>
  <c r="E8" i="2"/>
  <c r="F8" i="2"/>
  <c r="H9" i="2" s="1"/>
  <c r="E6" i="2"/>
  <c r="F6" i="2"/>
  <c r="D6" i="2"/>
  <c r="H386" i="2"/>
  <c r="H379" i="2"/>
  <c r="H372" i="2"/>
  <c r="H365" i="2"/>
  <c r="H355" i="2"/>
  <c r="H348" i="2"/>
  <c r="H341" i="2"/>
  <c r="H334" i="2"/>
  <c r="H321" i="2"/>
  <c r="H306" i="2"/>
  <c r="H300" i="2"/>
  <c r="H299" i="2"/>
  <c r="H301" i="2" s="1"/>
  <c r="H298" i="2"/>
  <c r="H250" i="2"/>
  <c r="H249" i="2"/>
  <c r="H248" i="2"/>
  <c r="H251" i="2" s="1"/>
  <c r="H241" i="2"/>
  <c r="H235" i="2"/>
  <c r="H234" i="2"/>
  <c r="H233" i="2"/>
  <c r="H226" i="2"/>
  <c r="H225" i="2"/>
  <c r="H224" i="2"/>
  <c r="H227" i="2" s="1"/>
  <c r="L217" i="2"/>
  <c r="L216" i="2"/>
  <c r="L215" i="2"/>
  <c r="L210" i="2"/>
  <c r="H210" i="2"/>
  <c r="L209" i="2"/>
  <c r="H209" i="2"/>
  <c r="L208" i="2"/>
  <c r="H208" i="2"/>
  <c r="L203" i="2"/>
  <c r="H203" i="2"/>
  <c r="L202" i="2"/>
  <c r="H202" i="2"/>
  <c r="L201" i="2"/>
  <c r="H201" i="2"/>
  <c r="H204" i="2" s="1"/>
  <c r="H177" i="2"/>
  <c r="H170" i="2"/>
  <c r="H161" i="2"/>
  <c r="H152" i="2"/>
  <c r="H138" i="2"/>
  <c r="H120" i="2"/>
  <c r="H112" i="2"/>
  <c r="H105" i="2"/>
  <c r="H60" i="2"/>
  <c r="H58" i="2"/>
  <c r="J58" i="2"/>
  <c r="H54" i="2"/>
  <c r="H59" i="2"/>
  <c r="I30" i="2"/>
  <c r="I23" i="2"/>
  <c r="E16" i="2"/>
  <c r="F9" i="2"/>
  <c r="D9" i="2"/>
  <c r="C121" i="3" l="1"/>
  <c r="C139" i="3"/>
  <c r="C153" i="3"/>
  <c r="C193" i="3"/>
  <c r="C22" i="4"/>
  <c r="B23" i="4"/>
  <c r="C216" i="4"/>
  <c r="B217" i="4"/>
  <c r="C218" i="4"/>
  <c r="D89" i="4"/>
  <c r="D75" i="4"/>
  <c r="C24" i="4"/>
  <c r="B74" i="3"/>
  <c r="D74" i="3"/>
  <c r="C74" i="3"/>
  <c r="C81" i="3"/>
  <c r="B81" i="3"/>
  <c r="D81" i="3"/>
  <c r="B88" i="3"/>
  <c r="D88" i="3"/>
  <c r="C97" i="3"/>
  <c r="C186" i="3"/>
  <c r="B193" i="3"/>
  <c r="D193" i="3"/>
  <c r="B272" i="3"/>
  <c r="D272" i="3"/>
  <c r="C113" i="3"/>
  <c r="B286" i="3"/>
  <c r="D286" i="3"/>
  <c r="D304" i="3"/>
  <c r="C128" i="3"/>
  <c r="B186" i="3"/>
  <c r="C311" i="3"/>
  <c r="C171" i="3"/>
  <c r="C178" i="3"/>
  <c r="C106" i="3"/>
  <c r="C146" i="3"/>
  <c r="B319" i="3"/>
  <c r="D311" i="3"/>
  <c r="D319" i="3"/>
  <c r="C326" i="3"/>
  <c r="B337" i="3"/>
  <c r="D337" i="3"/>
  <c r="C337" i="3"/>
  <c r="C344" i="3"/>
  <c r="B344" i="3"/>
  <c r="D344" i="3"/>
  <c r="B351" i="3"/>
  <c r="D351" i="3"/>
  <c r="C17" i="3"/>
  <c r="C21" i="4"/>
  <c r="B22" i="4"/>
  <c r="C23" i="4"/>
  <c r="B48" i="3"/>
  <c r="C217" i="4"/>
  <c r="B218" i="4"/>
  <c r="B55" i="3"/>
  <c r="B24" i="4" s="1"/>
  <c r="C258" i="3"/>
  <c r="B259" i="3"/>
  <c r="C259" i="3"/>
  <c r="B258" i="3"/>
  <c r="B279" i="3"/>
  <c r="B295" i="3"/>
  <c r="D326" i="3"/>
  <c r="D205" i="4"/>
  <c r="D212" i="4"/>
  <c r="C351" i="3"/>
  <c r="B368" i="3"/>
  <c r="D368" i="3"/>
  <c r="C368" i="3"/>
  <c r="C375" i="3"/>
  <c r="B375" i="3"/>
  <c r="D375" i="3"/>
  <c r="B382" i="3"/>
  <c r="D382" i="3"/>
  <c r="C382" i="3"/>
  <c r="C389" i="3"/>
  <c r="D8" i="4"/>
  <c r="B17" i="3"/>
  <c r="B14" i="4"/>
  <c r="D14" i="4"/>
  <c r="C29" i="3"/>
  <c r="C15" i="4"/>
  <c r="B30" i="3"/>
  <c r="B30" i="4" s="1"/>
  <c r="B16" i="4"/>
  <c r="D30" i="3"/>
  <c r="D16" i="4"/>
  <c r="D22" i="4"/>
  <c r="C59" i="3"/>
  <c r="B60" i="3"/>
  <c r="D60" i="3"/>
  <c r="C61" i="3"/>
  <c r="D55" i="3"/>
  <c r="D202" i="4"/>
  <c r="C206" i="3"/>
  <c r="C205" i="4" s="1"/>
  <c r="D203" i="4"/>
  <c r="D210" i="4"/>
  <c r="B216" i="4"/>
  <c r="D216" i="4"/>
  <c r="D218" i="4"/>
  <c r="B226" i="3"/>
  <c r="C226" i="3"/>
  <c r="C228" i="3"/>
  <c r="D227" i="3"/>
  <c r="B227" i="3"/>
  <c r="B226" i="4" s="1"/>
  <c r="D257" i="3"/>
  <c r="D259" i="3"/>
  <c r="D10" i="4"/>
  <c r="D24" i="4"/>
  <c r="C88" i="3"/>
  <c r="D279" i="3"/>
  <c r="D295" i="3"/>
  <c r="C304" i="3"/>
  <c r="D7" i="4"/>
  <c r="D9" i="4"/>
  <c r="C28" i="3"/>
  <c r="C14" i="4"/>
  <c r="B29" i="3"/>
  <c r="B15" i="4"/>
  <c r="D29" i="3"/>
  <c r="D15" i="4"/>
  <c r="C30" i="3"/>
  <c r="C30" i="4" s="1"/>
  <c r="C16" i="4"/>
  <c r="D21" i="4"/>
  <c r="D23" i="4"/>
  <c r="D59" i="3"/>
  <c r="D61" i="3"/>
  <c r="D204" i="4"/>
  <c r="D209" i="4"/>
  <c r="D211" i="4"/>
  <c r="D217" i="4"/>
  <c r="D226" i="3"/>
  <c r="D228" i="3"/>
  <c r="B228" i="3"/>
  <c r="C227" i="3"/>
  <c r="B257" i="3"/>
  <c r="D258" i="3"/>
  <c r="C253" i="3"/>
  <c r="B106" i="3"/>
  <c r="D106" i="3"/>
  <c r="B121" i="3"/>
  <c r="D121" i="3"/>
  <c r="B139" i="3"/>
  <c r="D139" i="3"/>
  <c r="B153" i="3"/>
  <c r="D153" i="3"/>
  <c r="B178" i="3"/>
  <c r="D178" i="3"/>
  <c r="C220" i="3"/>
  <c r="C245" i="3"/>
  <c r="D253" i="3"/>
  <c r="D219" i="4" s="1"/>
  <c r="C272" i="3"/>
  <c r="C286" i="3"/>
  <c r="C319" i="3"/>
  <c r="B389" i="3"/>
  <c r="D389" i="3"/>
  <c r="B28" i="3"/>
  <c r="B59" i="3"/>
  <c r="B97" i="3"/>
  <c r="D97" i="3"/>
  <c r="B113" i="3"/>
  <c r="D113" i="3"/>
  <c r="B128" i="3"/>
  <c r="D128" i="3"/>
  <c r="B146" i="3"/>
  <c r="D146" i="3"/>
  <c r="B171" i="3"/>
  <c r="D171" i="3"/>
  <c r="C213" i="3"/>
  <c r="C279" i="3"/>
  <c r="C295" i="3"/>
  <c r="D28" i="3"/>
  <c r="C48" i="3"/>
  <c r="C60" i="3"/>
  <c r="B41" i="3"/>
  <c r="I161" i="2"/>
  <c r="B10" i="3"/>
  <c r="D48" i="3"/>
  <c r="B206" i="3"/>
  <c r="B205" i="4" s="1"/>
  <c r="D186" i="3"/>
  <c r="B245" i="3"/>
  <c r="B212" i="4" s="1"/>
  <c r="B253" i="3"/>
  <c r="B219" i="4" s="1"/>
  <c r="B304" i="3"/>
  <c r="B311" i="3"/>
  <c r="B326" i="3"/>
  <c r="H320" i="2"/>
  <c r="H323" i="2" s="1"/>
  <c r="H305" i="2"/>
  <c r="H308" i="2" s="1"/>
  <c r="H240" i="2"/>
  <c r="H243" i="2" s="1"/>
  <c r="D227" i="2"/>
  <c r="J227" i="2" s="1"/>
  <c r="L224" i="2"/>
  <c r="D218" i="2"/>
  <c r="J218" i="2" s="1"/>
  <c r="I225" i="2"/>
  <c r="I226" i="2"/>
  <c r="H215" i="2"/>
  <c r="H218" i="2" s="1"/>
  <c r="H192" i="2"/>
  <c r="I185" i="2"/>
  <c r="F185" i="2"/>
  <c r="I177" i="2"/>
  <c r="I170" i="2"/>
  <c r="I152" i="2"/>
  <c r="I145" i="2"/>
  <c r="F145" i="2"/>
  <c r="I138" i="2"/>
  <c r="I127" i="2"/>
  <c r="I105" i="2"/>
  <c r="I96" i="2"/>
  <c r="H87" i="2"/>
  <c r="I80" i="2"/>
  <c r="F81" i="2"/>
  <c r="F74" i="2"/>
  <c r="I73" i="2"/>
  <c r="F73" i="2"/>
  <c r="I54" i="2"/>
  <c r="F55" i="2"/>
  <c r="J60" i="2"/>
  <c r="E62" i="2"/>
  <c r="D62" i="2"/>
  <c r="I47" i="2"/>
  <c r="F48" i="2"/>
  <c r="I40" i="2"/>
  <c r="I16" i="2"/>
  <c r="I9" i="2"/>
  <c r="H96" i="2"/>
  <c r="H47" i="2"/>
  <c r="J59" i="2"/>
  <c r="H80" i="2"/>
  <c r="F88" i="2"/>
  <c r="H127" i="2"/>
  <c r="I236" i="2"/>
  <c r="H211" i="2"/>
  <c r="H386" i="1"/>
  <c r="H379" i="1"/>
  <c r="H372" i="1"/>
  <c r="H365" i="1"/>
  <c r="H355" i="1"/>
  <c r="H348" i="1"/>
  <c r="H341" i="1"/>
  <c r="H334" i="1"/>
  <c r="I192" i="1"/>
  <c r="H192" i="1"/>
  <c r="I185" i="1"/>
  <c r="H185" i="1"/>
  <c r="I177" i="1"/>
  <c r="H177" i="1"/>
  <c r="I170" i="1"/>
  <c r="H170" i="1"/>
  <c r="I161" i="1"/>
  <c r="H161" i="1"/>
  <c r="I152" i="1"/>
  <c r="H152" i="1"/>
  <c r="I145" i="1"/>
  <c r="H145" i="1"/>
  <c r="I138" i="1"/>
  <c r="H138" i="1"/>
  <c r="I127" i="1"/>
  <c r="I120" i="1"/>
  <c r="H120" i="1"/>
  <c r="I112" i="1"/>
  <c r="H112" i="1"/>
  <c r="I105" i="1"/>
  <c r="H105" i="1"/>
  <c r="I73" i="1"/>
  <c r="H73" i="1"/>
  <c r="I54" i="1"/>
  <c r="I47" i="1"/>
  <c r="I40" i="1"/>
  <c r="H40" i="1"/>
  <c r="I30" i="1"/>
  <c r="H30" i="1"/>
  <c r="I23" i="1"/>
  <c r="H23" i="1"/>
  <c r="E16" i="1"/>
  <c r="I16" i="1" s="1"/>
  <c r="D16" i="1"/>
  <c r="H16" i="1"/>
  <c r="D9" i="1"/>
  <c r="I9" i="1" s="1"/>
  <c r="E9" i="1"/>
  <c r="F9" i="1"/>
  <c r="H9" i="1"/>
  <c r="D323" i="1"/>
  <c r="F322" i="1"/>
  <c r="F321" i="1"/>
  <c r="F320" i="1"/>
  <c r="F323" i="1" s="1"/>
  <c r="H321" i="1"/>
  <c r="H322" i="1"/>
  <c r="H320" i="1"/>
  <c r="H323" i="1" s="1"/>
  <c r="F307" i="1"/>
  <c r="F306" i="1"/>
  <c r="F308" i="1" s="1"/>
  <c r="F305" i="1"/>
  <c r="H306" i="1"/>
  <c r="H307" i="1"/>
  <c r="H305" i="1"/>
  <c r="H308" i="1" s="1"/>
  <c r="F300" i="1"/>
  <c r="F299" i="1"/>
  <c r="F298" i="1"/>
  <c r="D301" i="1"/>
  <c r="H299" i="1"/>
  <c r="H300" i="1"/>
  <c r="H298" i="1"/>
  <c r="F257" i="1"/>
  <c r="F256" i="1"/>
  <c r="F255" i="1"/>
  <c r="F250" i="1"/>
  <c r="F249" i="1"/>
  <c r="F248" i="1"/>
  <c r="H249" i="1"/>
  <c r="H251" i="1" s="1"/>
  <c r="H250" i="1"/>
  <c r="H248" i="1"/>
  <c r="H241" i="1"/>
  <c r="H242" i="1"/>
  <c r="H240" i="1"/>
  <c r="H243" i="1" s="1"/>
  <c r="F233" i="1"/>
  <c r="F235" i="1"/>
  <c r="F234" i="1"/>
  <c r="D236" i="1"/>
  <c r="H236" i="1" s="1"/>
  <c r="H234" i="1"/>
  <c r="H235" i="1"/>
  <c r="H233" i="1"/>
  <c r="D218" i="1"/>
  <c r="E218" i="1"/>
  <c r="F226" i="1"/>
  <c r="F225" i="1"/>
  <c r="F224" i="1"/>
  <c r="F217" i="1"/>
  <c r="F216" i="1"/>
  <c r="F215" i="1"/>
  <c r="F210" i="1"/>
  <c r="F209" i="1"/>
  <c r="F208" i="1"/>
  <c r="F211" i="1" s="1"/>
  <c r="D75" i="3" l="1"/>
  <c r="D89" i="3"/>
  <c r="D82" i="3"/>
  <c r="C17" i="4"/>
  <c r="B17" i="4"/>
  <c r="C212" i="4"/>
  <c r="B28" i="4"/>
  <c r="C219" i="4"/>
  <c r="C227" i="4"/>
  <c r="D49" i="3"/>
  <c r="C62" i="3"/>
  <c r="B260" i="3"/>
  <c r="B228" i="4" s="1"/>
  <c r="B227" i="4"/>
  <c r="D62" i="3"/>
  <c r="C28" i="4"/>
  <c r="C260" i="3"/>
  <c r="B31" i="3"/>
  <c r="C226" i="4"/>
  <c r="C31" i="3"/>
  <c r="C31" i="4" s="1"/>
  <c r="D31" i="3"/>
  <c r="D28" i="4"/>
  <c r="B10" i="4"/>
  <c r="B62" i="3"/>
  <c r="D260" i="3"/>
  <c r="D227" i="4"/>
  <c r="D29" i="4"/>
  <c r="B29" i="4"/>
  <c r="B225" i="4"/>
  <c r="D225" i="4"/>
  <c r="D226" i="4"/>
  <c r="C225" i="4"/>
  <c r="D30" i="4"/>
  <c r="C29" i="4"/>
  <c r="D17" i="4"/>
  <c r="I224" i="2"/>
  <c r="H61" i="2"/>
  <c r="F301" i="1"/>
  <c r="F227" i="1"/>
  <c r="H301" i="1"/>
  <c r="F218" i="1"/>
  <c r="F258" i="1"/>
  <c r="I236" i="1"/>
  <c r="C228" i="4" l="1"/>
  <c r="B31" i="4"/>
  <c r="D228" i="4"/>
  <c r="D31" i="4"/>
  <c r="L225" i="1"/>
  <c r="L226" i="1"/>
  <c r="L224" i="1"/>
  <c r="L202" i="1"/>
  <c r="L203" i="1"/>
  <c r="L201" i="1"/>
  <c r="L209" i="1"/>
  <c r="L210" i="1"/>
  <c r="L208" i="1"/>
  <c r="L216" i="1"/>
  <c r="L217" i="1"/>
  <c r="L215" i="1"/>
  <c r="J204" i="1"/>
  <c r="J211" i="1"/>
  <c r="J218" i="1"/>
  <c r="J227" i="1"/>
  <c r="H225" i="1"/>
  <c r="H226" i="1"/>
  <c r="H224" i="1"/>
  <c r="H216" i="1"/>
  <c r="H217" i="1"/>
  <c r="H215" i="1"/>
  <c r="H202" i="1"/>
  <c r="H203" i="1"/>
  <c r="H201" i="1"/>
  <c r="H209" i="1"/>
  <c r="I225" i="1" s="1"/>
  <c r="H210" i="1"/>
  <c r="I226" i="1" s="1"/>
  <c r="H208" i="1"/>
  <c r="I224" i="1" s="1"/>
  <c r="H204" i="1" l="1"/>
  <c r="H227" i="1"/>
  <c r="H211" i="1"/>
  <c r="H218" i="1"/>
  <c r="F203" i="1" l="1"/>
  <c r="F202" i="1"/>
  <c r="F201" i="1"/>
  <c r="F74" i="1"/>
  <c r="F126" i="1"/>
  <c r="F125" i="1"/>
  <c r="F124" i="1"/>
  <c r="E95" i="1"/>
  <c r="E94" i="1"/>
  <c r="E93" i="1"/>
  <c r="E96" i="1" s="1"/>
  <c r="I96" i="1" s="1"/>
  <c r="D95" i="1"/>
  <c r="F95" i="1" s="1"/>
  <c r="D94" i="1"/>
  <c r="F94" i="1" s="1"/>
  <c r="D93" i="1"/>
  <c r="D87" i="1"/>
  <c r="E87" i="1"/>
  <c r="F86" i="1"/>
  <c r="F85" i="1"/>
  <c r="F84" i="1"/>
  <c r="H87" i="1" s="1"/>
  <c r="D80" i="1"/>
  <c r="E80" i="1"/>
  <c r="F79" i="1"/>
  <c r="F78" i="1"/>
  <c r="F77" i="1"/>
  <c r="E62" i="1"/>
  <c r="D62" i="1"/>
  <c r="D60" i="1"/>
  <c r="D59" i="1"/>
  <c r="E60" i="1"/>
  <c r="E59" i="1"/>
  <c r="E58" i="1"/>
  <c r="F58" i="1" s="1"/>
  <c r="F46" i="1"/>
  <c r="F45" i="1"/>
  <c r="F44" i="1"/>
  <c r="F48" i="1"/>
  <c r="F53" i="1"/>
  <c r="F52" i="1"/>
  <c r="F51" i="1"/>
  <c r="F54" i="1" s="1"/>
  <c r="F62" i="1" s="1"/>
  <c r="F55" i="1"/>
  <c r="F80" i="1" l="1"/>
  <c r="J59" i="1"/>
  <c r="F59" i="1"/>
  <c r="J60" i="1"/>
  <c r="F88" i="1"/>
  <c r="H54" i="1"/>
  <c r="H60" i="1"/>
  <c r="F81" i="1"/>
  <c r="F93" i="1"/>
  <c r="H96" i="1"/>
  <c r="F96" i="1"/>
  <c r="D61" i="1"/>
  <c r="I61" i="1" s="1"/>
  <c r="H58" i="1"/>
  <c r="H47" i="1"/>
  <c r="I87" i="1"/>
  <c r="I80" i="1"/>
  <c r="H127" i="1"/>
  <c r="H59" i="1"/>
  <c r="H80" i="1"/>
  <c r="J58" i="1"/>
  <c r="F127" i="1"/>
  <c r="F60" i="1"/>
  <c r="F61" i="1" s="1"/>
  <c r="H61" i="1" l="1"/>
</calcChain>
</file>

<file path=xl/sharedStrings.xml><?xml version="1.0" encoding="utf-8"?>
<sst xmlns="http://schemas.openxmlformats.org/spreadsheetml/2006/main" count="1722" uniqueCount="60">
  <si>
    <t>PROVINCE - 2014</t>
  </si>
  <si>
    <t>Missione 10 - Trasporti e diritto alla mobilità - Titolo I - Spese correnti</t>
  </si>
  <si>
    <t>1) Impegni per spese correnti</t>
  </si>
  <si>
    <t>Ripartizione Geografica</t>
  </si>
  <si>
    <t>Impegni per spese correnti - Totale spese correnti dirette  al netto dei FPV</t>
  </si>
  <si>
    <t>Impegni per spese correnti - Totale contributi e trasferimenti correnti al netto dei FPV</t>
  </si>
  <si>
    <t>Impegni per spese correnti - Totale spese correnti dirette, contributi e trasferimenti correnti al netto dei FPV</t>
  </si>
  <si>
    <t>Italia Settentrionale</t>
  </si>
  <si>
    <t>Italia Centrale</t>
  </si>
  <si>
    <t>Italia Meridionale e Insulare</t>
  </si>
  <si>
    <t>Italia</t>
  </si>
  <si>
    <t>2) Pagamenti in Conto Competenza per spese correnti</t>
  </si>
  <si>
    <t>Pagamenti in conto competenza per spese correnti - Totale spese correnti dirette al netto dei FPV</t>
  </si>
  <si>
    <t>Pagamenti in conto competenza per spese correnti - Totale contributi e trasferimenti correnti al netto dei FPV</t>
  </si>
  <si>
    <t>Pagamenti in conto competenza per spese correnti - Totale spese correnti dirette e contributi e trasferimenti correnti al netto dei FPV</t>
  </si>
  <si>
    <t>3) Pagamenti in conto residui per spese correnti</t>
  </si>
  <si>
    <t>Pagamenti in conto residui per spese correnti - Totale spese correnti dirette al netto dei FPV</t>
  </si>
  <si>
    <t>Pagamenti in conto residui per spese correnti - Totale contributi e trasferimenti correnti al netto dei FPV</t>
  </si>
  <si>
    <t>Pagamenti in conto residui per spese correnti - Totale  spese correnti dirette, contributi e trasferimenti correnti al netto dei FPV</t>
  </si>
  <si>
    <t>4) Totale pagamenti in conto competenze e in conto residui per spese  correnti</t>
  </si>
  <si>
    <t>Pagamenti in conto competenza e in conto residui   Totale  spese correnti dirette al netto dei FPV</t>
  </si>
  <si>
    <t>Pagamenti in conto competenza e in conto residui   Totale  contributi e trasferimenti correnti al netto dei FPV</t>
  </si>
  <si>
    <t>Pagamenti in conto competenza e in conto residui   Totale spese correnti dirette, contributi e trasferimenti correnti al netto dei FPV</t>
  </si>
  <si>
    <t>Missione 10 - Trasporti e diritto alla mobilità Titolo II - Spese in conto capitale</t>
  </si>
  <si>
    <t xml:space="preserve">1) Impegni per spese in conto capitale </t>
  </si>
  <si>
    <t>Impegni per spese in conto capitale - Totale spese in conto capitale dirette al netto dei FPV</t>
  </si>
  <si>
    <t>Impegni per spese in conto capitale - Totale contributi e trasferimenti in conto capitale al netto dei FPV</t>
  </si>
  <si>
    <t>Impegni per spese in conto capitale - Totale spese in conto capitale dirette, contributi e trasferimenti in conto capitale al netto dei FPV (consolidato)</t>
  </si>
  <si>
    <t>2) Pagamenti in conto competenza per spese in conto capitale</t>
  </si>
  <si>
    <t>Pagamenti in conto competenza per spese in conto capitale - Totale spese in conto capitale dirette al netto dei FPV</t>
  </si>
  <si>
    <t>Pagamenti in conto competenza per spese in conto capitale - Totale contributi e trasferimenti in conto capitale al netto dei FPV</t>
  </si>
  <si>
    <t>Pagamenti in conto competenza per spese in conto capitale - Totale spese in conto capitale  dirette, contributi e trasferimenti in conto capitale al netto dei FPV (consolidato)</t>
  </si>
  <si>
    <t>3) Pagamenti in conto residui per spese in conto capitale</t>
  </si>
  <si>
    <t>Pagamenti in conto residui per spese in conto capitale  - Totale spese in conto capitale dirette al netto dei FPV</t>
  </si>
  <si>
    <t>Pagamenti in conto residui per spese in conto capitale - Totale contributi e trasferimenti in conto capitale  al netto dei FPV</t>
  </si>
  <si>
    <t>Pagamenti in conto residui per spese in conto capitale  - Totale  spese in conto capitale dirette, contributi e trasferimenti in conto capitale  al netto dei FPV (consolidato)</t>
  </si>
  <si>
    <t>4) Totale pagamenti in conto competenza e in conto residui per  spese in conto capitale</t>
  </si>
  <si>
    <t>Pagamenti in conto competenza e in conto residui  per spese in conto capitale. Totale  spese in conto capitale dirette al netto dei FPV</t>
  </si>
  <si>
    <t>Pagamenti in conto competenza e in conto residui  per spese in conto capitale. Totale  contributi e trasferimenti in conto capitale al netto dei FPV</t>
  </si>
  <si>
    <t>Pagamenti in conto competenza e in conto residui per per spese in conto capitale  - Totale  spese in conto capitale dirette, contributi e trasferimenti in conto capitale  al netto dei FPV (consolidato)</t>
  </si>
  <si>
    <t>Missione 12 - Diritti sociali, politiche sociali e famiglia - Titolo I - Spese correnti</t>
  </si>
  <si>
    <t>Missione 12 – Diritti sociali, politiche sociali e famiglia - Titolo II - Spese in conto capitale</t>
  </si>
  <si>
    <t>Pagamenti in conto competenza e in conto residui per spese in conto capitale  - Totale  spese in conto capitale dirette, contributi e trasferimenti in conto capitale  al netto dei FPV (consolidato)</t>
  </si>
  <si>
    <t>Missione: Altri interventi in materia di trasporti e diritto alla mobilità - Spese correnti</t>
  </si>
  <si>
    <t>Missione: Altri interventi in materia di trasporti e diritto alla mobilità -  Spese in conto capitale</t>
  </si>
  <si>
    <t>COMUNI - 2014</t>
  </si>
  <si>
    <t>Tutte le missioni - Trasporti e diritto alla mobilità - Titolo I - Spese correnti ed in conto capitale</t>
  </si>
  <si>
    <t>1) Impegni per spese correnti ed in conto capitale</t>
  </si>
  <si>
    <t>2) Pagamenti in Conto Competenza per spese correnti ed in conto capitale</t>
  </si>
  <si>
    <t>3) Pagamenti in conto residui per spese correnti ed in conto capitale</t>
  </si>
  <si>
    <t>4) Totale pagamenti in conto competenze e in conto residui per spese  correnti ed in conto capitale</t>
  </si>
  <si>
    <t>A) Tutte le missioni - Trasporti e diritto alla mobilità Titolo I - Spese correnti</t>
  </si>
  <si>
    <t>B) Tutte le missioni - Trasporti e diritto alla mobilità Titolo II - Spese in conto capitale</t>
  </si>
  <si>
    <t>Tab. I.3.2A - Spese delle Province per i trasporti per Ripartizione Geografica - Impegni, pagamenti in conto competenza, in conto residui e totali per spese dirette e contributi e trasferimenti - Tutte le missioni di spesa - Anno2014</t>
  </si>
  <si>
    <t>Tab. I.4.2A - Spese dei Comuni  Capoluogo di Provincia per i trasporti per Ripartizione Geografica - Impegni, pagamenti in conto competenza, in conto residui e totali per spese dirette e contributi e trasferimenti - Tutte le missioni di spesa - Anno2014</t>
  </si>
  <si>
    <t>Tutte le missioni: Spese correnti ed in conto capitale</t>
  </si>
  <si>
    <r>
      <rPr>
        <i/>
        <sz val="10"/>
        <rFont val="Times New Roman"/>
        <family val="1"/>
      </rPr>
      <t xml:space="preserve">Fonte: </t>
    </r>
    <r>
      <rPr>
        <sz val="10"/>
        <rFont val="Times New Roman"/>
        <family val="1"/>
      </rPr>
      <t>Ministero delle Infrastrutture e dei Trasporti, Comuni Capoluogo di Provincia.</t>
    </r>
  </si>
  <si>
    <r>
      <rPr>
        <i/>
        <sz val="10"/>
        <rFont val="Times New Roman"/>
        <family val="1"/>
      </rPr>
      <t xml:space="preserve">Fonte: </t>
    </r>
    <r>
      <rPr>
        <sz val="10"/>
        <rFont val="Times New Roman"/>
        <family val="1"/>
      </rPr>
      <t>Ministero delle Infrastrutture e dei Trasporti, Province.</t>
    </r>
  </si>
  <si>
    <t>Tab. I.4.1A - Spese dei Comuni Capoluogo di Provincia per i trasporti per Ripartizione Geografica - Impegni, pagamenti in conto competenza, in conto residui e totali per spese dirette e contributi e trasferimenti - Tutte le missioni di spesa - Anno 2014</t>
  </si>
  <si>
    <t>Tab. I.3.1A - Spese delle Province per i trasporti per Ripartizione Geografica - Impegni, pagamenti in conto competenza, in conto residui e totali per spese dirette e contributi e trasferimenti - Tutte le missioni di spesa - Anno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</si>
</sst>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€&quot;\ #,##0.00;[Red]\-&quot;€&quot;\ #,##0.00"/>
    <numFmt numFmtId="43" formatCode="_-* #,##0.00_-;\-* #,##0.00_-;_-* &quot;-&quot;??_-;_-@_-"/>
    <numFmt numFmtId="164" formatCode="0.0"/>
    <numFmt numFmtId="165" formatCode="_-* #,##0.0_-;\-* #,##0.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000000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rgb="FF00B050"/>
      <name val="Times New Roman"/>
      <family val="1"/>
    </font>
    <font>
      <b/>
      <sz val="11"/>
      <color rgb="FF000000"/>
      <name val="Times New Roman"/>
      <family val="1"/>
    </font>
    <font>
      <sz val="11"/>
      <color rgb="FF1F497D"/>
      <name val="Calibri"/>
      <family val="2"/>
      <scheme val="minor"/>
    </font>
    <font>
      <sz val="12"/>
      <color rgb="FF1F497D"/>
      <name val="Times New Roman"/>
      <family val="1"/>
    </font>
    <font>
      <b/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FFFFFF"/>
      <name val="Times New Roman"/>
      <family val="1"/>
    </font>
    <font>
      <sz val="11"/>
      <color rgb="FF1F497D"/>
      <name val="Times New Roman"/>
      <family val="1"/>
    </font>
    <font>
      <sz val="11"/>
      <color rgb="FFFFFFFF"/>
      <name val="Times New Roman"/>
      <family val="1"/>
    </font>
    <font>
      <b/>
      <sz val="12"/>
      <color rgb="FFFFFFFF"/>
      <name val="Times New Roman"/>
      <family val="1"/>
    </font>
    <font>
      <b/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sz val="8"/>
      <color rgb="FF1F497D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rgb="FF00B05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/>
      <right/>
      <top style="thick">
        <color rgb="FF00B05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rgb="FF00B050"/>
      </bottom>
      <diagonal/>
    </border>
    <border>
      <left/>
      <right style="medium">
        <color indexed="64"/>
      </right>
      <top/>
      <bottom style="thick">
        <color rgb="FF00B050"/>
      </bottom>
      <diagonal/>
    </border>
    <border>
      <left style="medium">
        <color indexed="64"/>
      </left>
      <right/>
      <top style="thick">
        <color rgb="FF00B050"/>
      </top>
      <bottom/>
      <diagonal/>
    </border>
    <border>
      <left/>
      <right style="medium">
        <color indexed="64"/>
      </right>
      <top style="thick">
        <color rgb="FF00B05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/>
    </xf>
    <xf numFmtId="8" fontId="0" fillId="0" borderId="0" xfId="0" applyNumberFormat="1"/>
    <xf numFmtId="8" fontId="8" fillId="2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8" fontId="10" fillId="0" borderId="0" xfId="0" applyNumberFormat="1" applyFont="1" applyAlignment="1">
      <alignment horizontal="right" vertical="center"/>
    </xf>
    <xf numFmtId="0" fontId="11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3" fillId="0" borderId="8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8" fontId="12" fillId="0" borderId="12" xfId="0" applyNumberFormat="1" applyFont="1" applyBorder="1" applyAlignment="1">
      <alignment horizontal="right" vertical="center"/>
    </xf>
    <xf numFmtId="0" fontId="14" fillId="0" borderId="12" xfId="0" applyFont="1" applyBorder="1" applyAlignment="1">
      <alignment vertical="center"/>
    </xf>
    <xf numFmtId="8" fontId="14" fillId="0" borderId="12" xfId="0" applyNumberFormat="1" applyFont="1" applyBorder="1" applyAlignment="1">
      <alignment horizontal="right" vertical="center"/>
    </xf>
    <xf numFmtId="0" fontId="4" fillId="0" borderId="13" xfId="0" applyFont="1" applyBorder="1" applyAlignment="1">
      <alignment vertical="center"/>
    </xf>
    <xf numFmtId="8" fontId="15" fillId="0" borderId="0" xfId="0" applyNumberFormat="1" applyFont="1" applyAlignment="1">
      <alignment horizontal="right" vertical="center"/>
    </xf>
    <xf numFmtId="8" fontId="1" fillId="2" borderId="10" xfId="0" applyNumberFormat="1" applyFont="1" applyFill="1" applyBorder="1" applyAlignment="1">
      <alignment horizontal="right" vertical="center"/>
    </xf>
    <xf numFmtId="8" fontId="16" fillId="0" borderId="0" xfId="0" applyNumberFormat="1" applyFont="1" applyAlignment="1">
      <alignment horizontal="right" vertical="center"/>
    </xf>
    <xf numFmtId="0" fontId="7" fillId="0" borderId="12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8" fontId="15" fillId="0" borderId="12" xfId="0" applyNumberFormat="1" applyFont="1" applyBorder="1" applyAlignment="1">
      <alignment horizontal="right" vertical="center"/>
    </xf>
    <xf numFmtId="8" fontId="17" fillId="0" borderId="0" xfId="0" applyNumberFormat="1" applyFont="1" applyAlignment="1">
      <alignment horizontal="right" vertical="center"/>
    </xf>
    <xf numFmtId="0" fontId="1" fillId="0" borderId="0" xfId="0" applyFont="1"/>
    <xf numFmtId="8" fontId="17" fillId="0" borderId="12" xfId="0" applyNumberFormat="1" applyFont="1" applyBorder="1" applyAlignment="1">
      <alignment horizontal="right" vertical="center"/>
    </xf>
    <xf numFmtId="8" fontId="11" fillId="0" borderId="12" xfId="0" applyNumberFormat="1" applyFont="1" applyBorder="1" applyAlignment="1">
      <alignment vertical="center"/>
    </xf>
    <xf numFmtId="8" fontId="18" fillId="2" borderId="10" xfId="0" applyNumberFormat="1" applyFont="1" applyFill="1" applyBorder="1" applyAlignment="1">
      <alignment horizontal="right" vertical="center"/>
    </xf>
    <xf numFmtId="8" fontId="19" fillId="0" borderId="0" xfId="0" applyNumberFormat="1" applyFont="1" applyAlignment="1">
      <alignment horizontal="right" vertical="center"/>
    </xf>
    <xf numFmtId="8" fontId="20" fillId="2" borderId="10" xfId="0" applyNumberFormat="1" applyFont="1" applyFill="1" applyBorder="1" applyAlignment="1">
      <alignment horizontal="right" vertical="center"/>
    </xf>
    <xf numFmtId="8" fontId="21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0" fillId="0" borderId="16" xfId="0" applyBorder="1"/>
    <xf numFmtId="0" fontId="0" fillId="0" borderId="18" xfId="0" applyBorder="1"/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horizontal="center" vertical="center" wrapText="1"/>
    </xf>
    <xf numFmtId="0" fontId="9" fillId="0" borderId="24" xfId="0" applyFont="1" applyBorder="1" applyAlignment="1">
      <alignment vertical="center"/>
    </xf>
    <xf numFmtId="0" fontId="11" fillId="0" borderId="24" xfId="0" applyFont="1" applyBorder="1" applyAlignment="1">
      <alignment vertical="center"/>
    </xf>
    <xf numFmtId="0" fontId="12" fillId="0" borderId="24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13" fillId="0" borderId="24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8" fontId="15" fillId="0" borderId="15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vertical="center"/>
    </xf>
    <xf numFmtId="8" fontId="0" fillId="0" borderId="0" xfId="0" applyNumberFormat="1" applyAlignment="1">
      <alignment vertical="center"/>
    </xf>
    <xf numFmtId="8" fontId="9" fillId="2" borderId="10" xfId="0" applyNumberFormat="1" applyFont="1" applyFill="1" applyBorder="1" applyAlignment="1">
      <alignment horizontal="right" vertical="center"/>
    </xf>
    <xf numFmtId="8" fontId="11" fillId="0" borderId="0" xfId="0" applyNumberFormat="1" applyFont="1" applyAlignment="1">
      <alignment horizontal="right" vertical="center"/>
    </xf>
    <xf numFmtId="8" fontId="13" fillId="2" borderId="10" xfId="0" applyNumberFormat="1" applyFont="1" applyFill="1" applyBorder="1" applyAlignment="1">
      <alignment horizontal="right" vertical="center"/>
    </xf>
    <xf numFmtId="164" fontId="0" fillId="0" borderId="0" xfId="0" applyNumberFormat="1" applyBorder="1"/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vertical="center"/>
    </xf>
    <xf numFmtId="164" fontId="8" fillId="2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Border="1" applyAlignment="1">
      <alignment vertical="center"/>
    </xf>
    <xf numFmtId="164" fontId="7" fillId="0" borderId="0" xfId="0" applyNumberFormat="1" applyFont="1" applyBorder="1" applyAlignment="1">
      <alignment vertical="center" wrapText="1"/>
    </xf>
    <xf numFmtId="164" fontId="10" fillId="0" borderId="0" xfId="0" applyNumberFormat="1" applyFont="1" applyBorder="1" applyAlignment="1">
      <alignment horizontal="right" vertical="center"/>
    </xf>
    <xf numFmtId="164" fontId="11" fillId="0" borderId="0" xfId="0" applyNumberFormat="1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12" fillId="0" borderId="0" xfId="0" applyNumberFormat="1" applyFont="1" applyBorder="1" applyAlignment="1">
      <alignment vertical="center"/>
    </xf>
    <xf numFmtId="164" fontId="13" fillId="0" borderId="0" xfId="0" applyNumberFormat="1" applyFont="1" applyBorder="1" applyAlignment="1">
      <alignment vertical="center"/>
    </xf>
    <xf numFmtId="164" fontId="12" fillId="0" borderId="0" xfId="0" applyNumberFormat="1" applyFont="1" applyBorder="1" applyAlignment="1">
      <alignment horizontal="right" vertical="center"/>
    </xf>
    <xf numFmtId="164" fontId="14" fillId="0" borderId="0" xfId="0" applyNumberFormat="1" applyFont="1" applyBorder="1" applyAlignment="1">
      <alignment vertical="center"/>
    </xf>
    <xf numFmtId="164" fontId="14" fillId="0" borderId="0" xfId="0" applyNumberFormat="1" applyFont="1" applyBorder="1" applyAlignment="1">
      <alignment horizontal="right" vertical="center"/>
    </xf>
    <xf numFmtId="164" fontId="17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/>
    <xf numFmtId="164" fontId="15" fillId="0" borderId="0" xfId="0" applyNumberFormat="1" applyFont="1" applyBorder="1" applyAlignment="1">
      <alignment horizontal="right" vertical="center"/>
    </xf>
    <xf numFmtId="165" fontId="23" fillId="0" borderId="0" xfId="1" applyNumberFormat="1" applyFont="1" applyFill="1" applyBorder="1" applyAlignment="1">
      <alignment horizontal="right" vertical="center"/>
    </xf>
    <xf numFmtId="0" fontId="5" fillId="0" borderId="15" xfId="0" applyFont="1" applyBorder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11" fillId="0" borderId="24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8" fontId="0" fillId="0" borderId="0" xfId="0" applyNumberFormat="1"/>
    <xf numFmtId="0" fontId="0" fillId="0" borderId="15" xfId="0" applyBorder="1"/>
    <xf numFmtId="0" fontId="4" fillId="0" borderId="8" xfId="0" applyFont="1" applyBorder="1" applyAlignment="1">
      <alignment vertical="center"/>
    </xf>
    <xf numFmtId="0" fontId="3" fillId="0" borderId="2" xfId="0" applyFont="1" applyBorder="1" applyAlignment="1">
      <alignment horizontal="justify" vertical="center"/>
    </xf>
    <xf numFmtId="0" fontId="4" fillId="0" borderId="23" xfId="0" applyFont="1" applyBorder="1" applyAlignment="1">
      <alignment vertical="center"/>
    </xf>
    <xf numFmtId="0" fontId="0" fillId="0" borderId="0" xfId="0"/>
    <xf numFmtId="0" fontId="7" fillId="0" borderId="0" xfId="0" applyFont="1" applyAlignment="1">
      <alignment vertical="center"/>
    </xf>
    <xf numFmtId="0" fontId="4" fillId="0" borderId="24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horizontal="justify" vertical="center"/>
    </xf>
    <xf numFmtId="164" fontId="0" fillId="0" borderId="0" xfId="0" applyNumberForma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164" fontId="11" fillId="0" borderId="0" xfId="0" applyNumberFormat="1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5" fontId="23" fillId="0" borderId="0" xfId="1" applyNumberFormat="1" applyFont="1" applyFill="1" applyBorder="1" applyAlignment="1">
      <alignment horizontal="justify" vertical="center"/>
    </xf>
    <xf numFmtId="165" fontId="23" fillId="0" borderId="0" xfId="1" applyNumberFormat="1" applyFont="1" applyFill="1" applyBorder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165" fontId="23" fillId="0" borderId="27" xfId="1" applyNumberFormat="1" applyFont="1" applyFill="1" applyBorder="1" applyAlignment="1">
      <alignment horizontal="left" vertical="center" wrapText="1"/>
    </xf>
    <xf numFmtId="165" fontId="25" fillId="0" borderId="27" xfId="1" applyNumberFormat="1" applyFont="1" applyFill="1" applyBorder="1" applyAlignment="1">
      <alignment horizontal="center" vertical="center" wrapText="1"/>
    </xf>
    <xf numFmtId="165" fontId="23" fillId="0" borderId="0" xfId="1" applyNumberFormat="1" applyFont="1" applyFill="1" applyBorder="1" applyAlignment="1">
      <alignment vertical="center"/>
    </xf>
    <xf numFmtId="165" fontId="25" fillId="0" borderId="0" xfId="1" applyNumberFormat="1" applyFont="1" applyFill="1" applyBorder="1" applyAlignment="1">
      <alignment horizontal="right" vertical="center"/>
    </xf>
    <xf numFmtId="165" fontId="23" fillId="0" borderId="0" xfId="1" applyNumberFormat="1" applyFont="1" applyFill="1" applyBorder="1" applyAlignment="1">
      <alignment vertical="center" wrapText="1"/>
    </xf>
    <xf numFmtId="165" fontId="23" fillId="0" borderId="26" xfId="1" applyNumberFormat="1" applyFont="1" applyFill="1" applyBorder="1" applyAlignment="1">
      <alignment vertical="center"/>
    </xf>
    <xf numFmtId="165" fontId="23" fillId="0" borderId="26" xfId="1" applyNumberFormat="1" applyFont="1" applyFill="1" applyBorder="1" applyAlignment="1">
      <alignment horizontal="right" vertical="center"/>
    </xf>
    <xf numFmtId="165" fontId="25" fillId="0" borderId="0" xfId="1" applyNumberFormat="1" applyFont="1" applyFill="1" applyBorder="1" applyAlignment="1">
      <alignment vertical="center"/>
    </xf>
    <xf numFmtId="165" fontId="23" fillId="0" borderId="0" xfId="1" applyNumberFormat="1" applyFont="1" applyFill="1" applyBorder="1" applyAlignment="1">
      <alignment horizontal="left" vertical="center" wrapText="1"/>
    </xf>
    <xf numFmtId="165" fontId="25" fillId="0" borderId="0" xfId="1" applyNumberFormat="1" applyFont="1" applyFill="1" applyBorder="1" applyAlignment="1">
      <alignment horizontal="center" vertical="center" wrapText="1"/>
    </xf>
    <xf numFmtId="165" fontId="23" fillId="0" borderId="0" xfId="1" applyNumberFormat="1" applyFont="1" applyFill="1" applyBorder="1" applyAlignment="1">
      <alignment horizontal="center" vertical="center"/>
    </xf>
    <xf numFmtId="165" fontId="23" fillId="0" borderId="0" xfId="1" applyNumberFormat="1" applyFont="1" applyFill="1" applyBorder="1" applyAlignment="1">
      <alignment horizontal="justify" vertical="center"/>
    </xf>
    <xf numFmtId="165" fontId="23" fillId="0" borderId="27" xfId="1" applyNumberFormat="1" applyFont="1" applyFill="1" applyBorder="1" applyAlignment="1">
      <alignment vertical="center"/>
    </xf>
    <xf numFmtId="165" fontId="23" fillId="0" borderId="27" xfId="1" applyNumberFormat="1" applyFont="1" applyFill="1" applyBorder="1" applyAlignment="1">
      <alignment horizontal="right" vertical="center"/>
    </xf>
    <xf numFmtId="165" fontId="24" fillId="0" borderId="0" xfId="1" applyNumberFormat="1" applyFont="1" applyFill="1" applyBorder="1" applyAlignment="1">
      <alignment horizontal="center" vertical="center" wrapText="1"/>
    </xf>
    <xf numFmtId="165" fontId="25" fillId="0" borderId="0" xfId="1" applyNumberFormat="1" applyFont="1" applyFill="1" applyBorder="1" applyAlignment="1">
      <alignment vertical="center"/>
    </xf>
    <xf numFmtId="165" fontId="23" fillId="0" borderId="0" xfId="1" applyNumberFormat="1" applyFont="1" applyFill="1" applyBorder="1" applyAlignment="1">
      <alignment horizontal="center" vertical="center"/>
    </xf>
    <xf numFmtId="165" fontId="23" fillId="0" borderId="27" xfId="1" applyNumberFormat="1" applyFont="1" applyFill="1" applyBorder="1" applyAlignment="1">
      <alignment horizontal="center" vertical="center" wrapText="1"/>
    </xf>
    <xf numFmtId="165" fontId="25" fillId="0" borderId="0" xfId="1" applyNumberFormat="1" applyFont="1" applyFill="1" applyBorder="1" applyAlignment="1">
      <alignment horizontal="left" vertical="center" wrapText="1"/>
    </xf>
    <xf numFmtId="165" fontId="23" fillId="0" borderId="0" xfId="1" applyNumberFormat="1" applyFont="1" applyFill="1" applyBorder="1" applyAlignment="1">
      <alignment horizontal="left" vertical="center"/>
    </xf>
    <xf numFmtId="165" fontId="25" fillId="0" borderId="0" xfId="1" applyNumberFormat="1" applyFont="1" applyFill="1" applyBorder="1" applyAlignment="1">
      <alignment horizontal="left" vertical="center"/>
    </xf>
    <xf numFmtId="165" fontId="23" fillId="0" borderId="0" xfId="1" applyNumberFormat="1" applyFont="1" applyFill="1" applyBorder="1" applyAlignment="1">
      <alignment horizontal="left" vertical="center"/>
    </xf>
    <xf numFmtId="165" fontId="23" fillId="0" borderId="27" xfId="1" applyNumberFormat="1" applyFont="1" applyFill="1" applyBorder="1" applyAlignment="1">
      <alignment horizontal="left" vertical="center"/>
    </xf>
    <xf numFmtId="165" fontId="23" fillId="0" borderId="28" xfId="1" applyNumberFormat="1" applyFont="1" applyFill="1" applyBorder="1" applyAlignment="1">
      <alignment vertical="center" wrapText="1"/>
    </xf>
    <xf numFmtId="165" fontId="25" fillId="0" borderId="28" xfId="1" applyNumberFormat="1" applyFont="1" applyFill="1" applyBorder="1" applyAlignment="1">
      <alignment horizontal="right" vertical="center"/>
    </xf>
    <xf numFmtId="165" fontId="24" fillId="0" borderId="0" xfId="1" applyNumberFormat="1" applyFont="1" applyFill="1" applyBorder="1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88"/>
  <sheetViews>
    <sheetView workbookViewId="0">
      <selection sqref="A1:XFD1048576"/>
    </sheetView>
  </sheetViews>
  <sheetFormatPr defaultRowHeight="14.4" x14ac:dyDescent="0.3"/>
  <cols>
    <col min="3" max="3" width="22.44140625" customWidth="1"/>
    <col min="4" max="4" width="18.6640625" customWidth="1"/>
    <col min="5" max="5" width="21.88671875" customWidth="1"/>
    <col min="6" max="6" width="20.44140625" customWidth="1"/>
    <col min="8" max="8" width="16.5546875" customWidth="1"/>
    <col min="9" max="9" width="13.109375" customWidth="1"/>
    <col min="10" max="10" width="16.109375" customWidth="1"/>
    <col min="11" max="11" width="4.33203125" customWidth="1"/>
    <col min="12" max="12" width="15.88671875" customWidth="1"/>
  </cols>
  <sheetData>
    <row r="2" spans="2:9" ht="20.25" x14ac:dyDescent="0.25">
      <c r="C2" s="87" t="s">
        <v>0</v>
      </c>
      <c r="D2" s="87"/>
      <c r="E2" s="87"/>
      <c r="F2" s="87"/>
    </row>
    <row r="3" spans="2:9" ht="18" thickBot="1" x14ac:dyDescent="0.35">
      <c r="B3" s="88" t="s">
        <v>1</v>
      </c>
      <c r="C3" s="88"/>
      <c r="D3" s="88"/>
      <c r="E3" s="88"/>
      <c r="F3" s="88"/>
      <c r="G3" s="88"/>
    </row>
    <row r="4" spans="2:9" ht="17.25" thickTop="1" thickBot="1" x14ac:dyDescent="0.3">
      <c r="B4" s="2"/>
      <c r="C4" s="89" t="s">
        <v>2</v>
      </c>
      <c r="D4" s="89"/>
      <c r="E4" s="89"/>
      <c r="F4" s="89"/>
      <c r="G4" s="3"/>
    </row>
    <row r="5" spans="2:9" ht="99.75" customHeight="1" thickBot="1" x14ac:dyDescent="0.3">
      <c r="B5" s="4"/>
      <c r="C5" s="5" t="s">
        <v>3</v>
      </c>
      <c r="D5" s="6" t="s">
        <v>4</v>
      </c>
      <c r="E5" s="7" t="s">
        <v>5</v>
      </c>
      <c r="F5" s="8" t="s">
        <v>6</v>
      </c>
      <c r="G5" s="9"/>
    </row>
    <row r="6" spans="2:9" ht="16.5" thickBot="1" x14ac:dyDescent="0.3">
      <c r="B6" s="4"/>
      <c r="C6" s="10" t="s">
        <v>7</v>
      </c>
      <c r="D6" s="12">
        <v>1090182.68</v>
      </c>
      <c r="E6" s="12">
        <v>217609.85</v>
      </c>
      <c r="F6" s="12">
        <v>1307792.53</v>
      </c>
      <c r="G6" s="13"/>
    </row>
    <row r="7" spans="2:9" ht="16.5" thickBot="1" x14ac:dyDescent="0.3">
      <c r="B7" s="4"/>
      <c r="C7" s="10" t="s">
        <v>8</v>
      </c>
      <c r="D7" s="12">
        <v>405295.58</v>
      </c>
      <c r="E7" s="12">
        <v>28513.46</v>
      </c>
      <c r="F7" s="12">
        <v>433809.04</v>
      </c>
      <c r="G7" s="13"/>
    </row>
    <row r="8" spans="2:9" ht="57.75" thickBot="1" x14ac:dyDescent="0.3">
      <c r="B8" s="4"/>
      <c r="C8" s="14" t="s">
        <v>9</v>
      </c>
      <c r="D8" s="12">
        <v>485762.81</v>
      </c>
      <c r="E8" s="12">
        <v>64761.89</v>
      </c>
      <c r="F8" s="12">
        <v>550524.69999999995</v>
      </c>
      <c r="G8" s="13"/>
    </row>
    <row r="9" spans="2:9" ht="15.75" x14ac:dyDescent="0.25">
      <c r="B9" s="4"/>
      <c r="C9" s="15" t="s">
        <v>10</v>
      </c>
      <c r="D9" s="16">
        <f>SUM(D6:D8)</f>
        <v>1981241.07</v>
      </c>
      <c r="E9" s="16">
        <f>SUM(E6:E8)</f>
        <v>310885.2</v>
      </c>
      <c r="F9" s="16">
        <f>SUM(F6:F8)</f>
        <v>2292126.27</v>
      </c>
      <c r="G9" s="17"/>
      <c r="H9" s="11">
        <f>SUM(F6:F8)</f>
        <v>2292126.27</v>
      </c>
      <c r="I9" s="11">
        <f>SUM(D9:E9)</f>
        <v>2292126.27</v>
      </c>
    </row>
    <row r="10" spans="2:9" ht="15.75" x14ac:dyDescent="0.25">
      <c r="B10" s="4"/>
      <c r="E10" s="1"/>
      <c r="F10" s="1"/>
      <c r="G10" s="18"/>
    </row>
    <row r="11" spans="2:9" ht="16.5" thickBot="1" x14ac:dyDescent="0.3">
      <c r="B11" s="4"/>
      <c r="C11" s="85" t="s">
        <v>11</v>
      </c>
      <c r="D11" s="85"/>
      <c r="E11" s="85"/>
      <c r="G11" s="19"/>
    </row>
    <row r="12" spans="2:9" ht="132.75" customHeight="1" thickBot="1" x14ac:dyDescent="0.3">
      <c r="B12" s="4"/>
      <c r="C12" s="5" t="s">
        <v>3</v>
      </c>
      <c r="D12" s="6" t="s">
        <v>12</v>
      </c>
      <c r="E12" s="7" t="s">
        <v>13</v>
      </c>
      <c r="F12" s="8" t="s">
        <v>14</v>
      </c>
      <c r="G12" s="9"/>
    </row>
    <row r="13" spans="2:9" ht="16.2" thickBot="1" x14ac:dyDescent="0.35">
      <c r="B13" s="4"/>
      <c r="C13" s="10" t="s">
        <v>7</v>
      </c>
      <c r="D13" s="12">
        <v>861827.67</v>
      </c>
      <c r="E13" s="12">
        <v>191583.24</v>
      </c>
      <c r="F13" s="12">
        <v>1053410.9099999999</v>
      </c>
      <c r="G13" s="13"/>
    </row>
    <row r="14" spans="2:9" ht="16.2" thickBot="1" x14ac:dyDescent="0.35">
      <c r="B14" s="4"/>
      <c r="C14" s="10" t="s">
        <v>8</v>
      </c>
      <c r="D14" s="12">
        <v>329884.34999999998</v>
      </c>
      <c r="E14" s="12">
        <v>26729.97</v>
      </c>
      <c r="F14" s="12">
        <v>356614.32</v>
      </c>
      <c r="G14" s="13"/>
    </row>
    <row r="15" spans="2:9" ht="28.2" thickBot="1" x14ac:dyDescent="0.35">
      <c r="B15" s="4"/>
      <c r="C15" s="14" t="s">
        <v>9</v>
      </c>
      <c r="D15" s="12">
        <v>376321.76</v>
      </c>
      <c r="E15" s="12">
        <v>47785.46</v>
      </c>
      <c r="F15" s="12">
        <v>424107.22</v>
      </c>
      <c r="G15" s="13"/>
    </row>
    <row r="16" spans="2:9" ht="15.6" x14ac:dyDescent="0.3">
      <c r="B16" s="4"/>
      <c r="C16" s="15" t="s">
        <v>10</v>
      </c>
      <c r="D16" s="16">
        <f>SUM(D13:D15)</f>
        <v>1568033.78</v>
      </c>
      <c r="E16" s="16">
        <f>SUM(E13:E15)</f>
        <v>266098.67</v>
      </c>
      <c r="F16" s="16">
        <v>1834132.45</v>
      </c>
      <c r="G16" s="17"/>
      <c r="H16" s="11">
        <f>SUM(F13:F15)</f>
        <v>1834132.45</v>
      </c>
      <c r="I16" s="11">
        <f>SUM(D16:E16)</f>
        <v>1834132.45</v>
      </c>
    </row>
    <row r="17" spans="2:9" ht="15.6" x14ac:dyDescent="0.3">
      <c r="B17" s="4"/>
      <c r="G17" s="19"/>
    </row>
    <row r="18" spans="2:9" ht="16.2" thickBot="1" x14ac:dyDescent="0.35">
      <c r="B18" s="4"/>
      <c r="C18" s="85" t="s">
        <v>15</v>
      </c>
      <c r="D18" s="85"/>
      <c r="E18" s="85"/>
      <c r="G18" s="19"/>
    </row>
    <row r="19" spans="2:9" ht="106.5" customHeight="1" thickBot="1" x14ac:dyDescent="0.35">
      <c r="B19" s="4"/>
      <c r="C19" s="5" t="s">
        <v>3</v>
      </c>
      <c r="D19" s="6" t="s">
        <v>16</v>
      </c>
      <c r="E19" s="7" t="s">
        <v>17</v>
      </c>
      <c r="F19" s="8" t="s">
        <v>18</v>
      </c>
      <c r="G19" s="9"/>
    </row>
    <row r="20" spans="2:9" ht="16.2" thickBot="1" x14ac:dyDescent="0.35">
      <c r="B20" s="4"/>
      <c r="C20" s="10" t="s">
        <v>7</v>
      </c>
      <c r="D20" s="12">
        <v>211963.69</v>
      </c>
      <c r="E20" s="12">
        <v>34795.14</v>
      </c>
      <c r="F20" s="12">
        <v>246758.83</v>
      </c>
      <c r="G20" s="13"/>
    </row>
    <row r="21" spans="2:9" ht="16.2" thickBot="1" x14ac:dyDescent="0.35">
      <c r="B21" s="4"/>
      <c r="C21" s="10" t="s">
        <v>8</v>
      </c>
      <c r="D21" s="12">
        <v>57583.54</v>
      </c>
      <c r="E21" s="12">
        <v>20143.419999999998</v>
      </c>
      <c r="F21" s="12">
        <v>77726.960000000006</v>
      </c>
      <c r="G21" s="13"/>
    </row>
    <row r="22" spans="2:9" ht="28.2" thickBot="1" x14ac:dyDescent="0.35">
      <c r="B22" s="4"/>
      <c r="C22" s="14" t="s">
        <v>9</v>
      </c>
      <c r="D22" s="12">
        <v>121648.45</v>
      </c>
      <c r="E22" s="12">
        <v>488696.9</v>
      </c>
      <c r="F22" s="12">
        <v>610345.35</v>
      </c>
      <c r="G22" s="13"/>
    </row>
    <row r="23" spans="2:9" ht="15.6" x14ac:dyDescent="0.3">
      <c r="B23" s="4"/>
      <c r="C23" s="15" t="s">
        <v>10</v>
      </c>
      <c r="D23" s="16">
        <v>391195.68</v>
      </c>
      <c r="E23" s="16">
        <v>543635.46</v>
      </c>
      <c r="F23" s="16">
        <v>934831.14</v>
      </c>
      <c r="G23" s="17"/>
      <c r="H23" s="11">
        <f>SUM(F20:F22)</f>
        <v>934831.1399999999</v>
      </c>
      <c r="I23" s="11">
        <f>SUM(D23:E23)</f>
        <v>934831.1399999999</v>
      </c>
    </row>
    <row r="24" spans="2:9" ht="15" customHeight="1" x14ac:dyDescent="0.3">
      <c r="B24" s="4"/>
      <c r="C24" s="15"/>
      <c r="G24" s="17"/>
    </row>
    <row r="25" spans="2:9" ht="16.2" thickBot="1" x14ac:dyDescent="0.35">
      <c r="B25" s="4"/>
      <c r="C25" s="85" t="s">
        <v>19</v>
      </c>
      <c r="D25" s="85"/>
      <c r="E25" s="85"/>
      <c r="F25" s="85"/>
      <c r="G25" s="17"/>
    </row>
    <row r="26" spans="2:9" ht="147" customHeight="1" thickBot="1" x14ac:dyDescent="0.35">
      <c r="B26" s="4"/>
      <c r="C26" s="5" t="s">
        <v>3</v>
      </c>
      <c r="D26" s="6" t="s">
        <v>20</v>
      </c>
      <c r="E26" s="7" t="s">
        <v>21</v>
      </c>
      <c r="F26" s="8" t="s">
        <v>22</v>
      </c>
      <c r="G26" s="9"/>
    </row>
    <row r="27" spans="2:9" ht="16.2" thickBot="1" x14ac:dyDescent="0.35">
      <c r="B27" s="4"/>
      <c r="C27" s="10" t="s">
        <v>7</v>
      </c>
      <c r="D27" s="12">
        <v>1073791.3600000001</v>
      </c>
      <c r="E27" s="12">
        <v>226378.38</v>
      </c>
      <c r="F27" s="12">
        <v>1300169.74</v>
      </c>
      <c r="G27" s="21"/>
    </row>
    <row r="28" spans="2:9" ht="16.2" thickBot="1" x14ac:dyDescent="0.35">
      <c r="B28" s="4"/>
      <c r="C28" s="10" t="s">
        <v>8</v>
      </c>
      <c r="D28" s="12">
        <v>387467.89</v>
      </c>
      <c r="E28" s="12">
        <v>46873.39</v>
      </c>
      <c r="F28" s="12">
        <v>434341.28</v>
      </c>
      <c r="G28" s="21"/>
    </row>
    <row r="29" spans="2:9" ht="28.2" thickBot="1" x14ac:dyDescent="0.35">
      <c r="B29" s="4"/>
      <c r="C29" s="14" t="s">
        <v>9</v>
      </c>
      <c r="D29" s="12">
        <v>497970.21</v>
      </c>
      <c r="E29" s="12">
        <v>536482.36</v>
      </c>
      <c r="F29" s="12">
        <v>1034452.57</v>
      </c>
      <c r="G29" s="21"/>
    </row>
    <row r="30" spans="2:9" ht="15.6" x14ac:dyDescent="0.3">
      <c r="B30" s="4"/>
      <c r="C30" s="15" t="s">
        <v>10</v>
      </c>
      <c r="D30" s="16">
        <v>1959229.46</v>
      </c>
      <c r="E30" s="16">
        <v>809734.13</v>
      </c>
      <c r="F30" s="16">
        <v>2768963.59</v>
      </c>
      <c r="G30" s="17"/>
      <c r="H30" s="11">
        <f>SUM(F27:F29)</f>
        <v>2768963.59</v>
      </c>
      <c r="I30" s="11">
        <f>SUM(D30:E30)</f>
        <v>2768963.59</v>
      </c>
    </row>
    <row r="31" spans="2:9" ht="16.2" thickBot="1" x14ac:dyDescent="0.35">
      <c r="B31" s="22"/>
      <c r="C31" s="23"/>
      <c r="D31" s="24">
        <v>3530271.95</v>
      </c>
      <c r="E31" s="25"/>
      <c r="F31" s="26">
        <v>3720965.44</v>
      </c>
      <c r="G31" s="27"/>
    </row>
    <row r="32" spans="2:9" ht="16.2" thickTop="1" x14ac:dyDescent="0.3">
      <c r="B32" s="4"/>
      <c r="E32" s="1"/>
      <c r="F32" s="1"/>
      <c r="G32" s="19"/>
    </row>
    <row r="33" spans="2:9" ht="17.399999999999999" x14ac:dyDescent="0.3">
      <c r="B33" s="4"/>
      <c r="C33" s="86" t="s">
        <v>23</v>
      </c>
      <c r="D33" s="86"/>
      <c r="E33" s="86"/>
      <c r="F33" s="86"/>
      <c r="G33" s="19"/>
    </row>
    <row r="34" spans="2:9" ht="15.6" x14ac:dyDescent="0.3">
      <c r="B34" s="4"/>
      <c r="E34" s="1"/>
      <c r="F34" s="1"/>
      <c r="G34" s="19"/>
    </row>
    <row r="35" spans="2:9" ht="16.2" thickBot="1" x14ac:dyDescent="0.35">
      <c r="B35" s="4"/>
      <c r="C35" s="85" t="s">
        <v>24</v>
      </c>
      <c r="D35" s="85"/>
      <c r="E35" s="85"/>
      <c r="G35" s="19"/>
    </row>
    <row r="36" spans="2:9" ht="126" customHeight="1" thickBot="1" x14ac:dyDescent="0.35">
      <c r="B36" s="4"/>
      <c r="C36" s="5" t="s">
        <v>3</v>
      </c>
      <c r="D36" s="6" t="s">
        <v>25</v>
      </c>
      <c r="E36" s="7" t="s">
        <v>26</v>
      </c>
      <c r="F36" s="8" t="s">
        <v>27</v>
      </c>
      <c r="G36" s="9"/>
    </row>
    <row r="37" spans="2:9" ht="16.2" thickBot="1" x14ac:dyDescent="0.35">
      <c r="B37" s="4"/>
      <c r="C37" s="10" t="s">
        <v>7</v>
      </c>
      <c r="D37" s="12">
        <v>451475.71</v>
      </c>
      <c r="E37" s="12">
        <v>93109.71</v>
      </c>
      <c r="F37" s="12">
        <v>544585.42000000004</v>
      </c>
      <c r="G37" s="21"/>
    </row>
    <row r="38" spans="2:9" ht="16.2" thickBot="1" x14ac:dyDescent="0.35">
      <c r="B38" s="4"/>
      <c r="C38" s="10" t="s">
        <v>8</v>
      </c>
      <c r="D38" s="12">
        <v>147090.6</v>
      </c>
      <c r="E38" s="12">
        <v>1137.3900000000001</v>
      </c>
      <c r="F38" s="12">
        <v>148227.99</v>
      </c>
      <c r="G38" s="21"/>
    </row>
    <row r="39" spans="2:9" ht="28.2" thickBot="1" x14ac:dyDescent="0.35">
      <c r="B39" s="4"/>
      <c r="C39" s="14" t="s">
        <v>9</v>
      </c>
      <c r="D39" s="12">
        <v>626137.71</v>
      </c>
      <c r="E39" s="12">
        <v>14145</v>
      </c>
      <c r="F39" s="12">
        <v>640282.71</v>
      </c>
      <c r="G39" s="21"/>
    </row>
    <row r="40" spans="2:9" ht="15.6" x14ac:dyDescent="0.3">
      <c r="B40" s="4"/>
      <c r="C40" s="15" t="s">
        <v>10</v>
      </c>
      <c r="D40" s="16">
        <v>1224704.02</v>
      </c>
      <c r="E40" s="16">
        <v>108392.1</v>
      </c>
      <c r="F40" s="16">
        <v>1333096.1200000001</v>
      </c>
      <c r="G40" s="17"/>
      <c r="H40" s="11">
        <f>SUM(F37:F39)</f>
        <v>1333096.1200000001</v>
      </c>
      <c r="I40" s="11">
        <f>SUM(D40:E40)</f>
        <v>1333096.1200000001</v>
      </c>
    </row>
    <row r="41" spans="2:9" ht="15.6" x14ac:dyDescent="0.3">
      <c r="B41" s="4"/>
      <c r="G41" s="19"/>
    </row>
    <row r="42" spans="2:9" ht="16.2" thickBot="1" x14ac:dyDescent="0.35">
      <c r="B42" s="4"/>
      <c r="C42" s="85" t="s">
        <v>28</v>
      </c>
      <c r="D42" s="85"/>
      <c r="E42" s="85"/>
      <c r="G42" s="19"/>
    </row>
    <row r="43" spans="2:9" ht="131.25" customHeight="1" thickBot="1" x14ac:dyDescent="0.35">
      <c r="B43" s="4"/>
      <c r="C43" s="5" t="s">
        <v>3</v>
      </c>
      <c r="D43" s="6" t="s">
        <v>29</v>
      </c>
      <c r="E43" s="7" t="s">
        <v>30</v>
      </c>
      <c r="F43" s="8" t="s">
        <v>31</v>
      </c>
      <c r="G43" s="9"/>
    </row>
    <row r="44" spans="2:9" ht="16.2" thickBot="1" x14ac:dyDescent="0.35">
      <c r="B44" s="4"/>
      <c r="C44" s="10" t="s">
        <v>7</v>
      </c>
      <c r="D44" s="12">
        <v>228198.58</v>
      </c>
      <c r="E44" s="12">
        <v>42978.9</v>
      </c>
      <c r="F44" s="12">
        <f>SUM(D44:E44)</f>
        <v>271177.48</v>
      </c>
      <c r="G44" s="13"/>
    </row>
    <row r="45" spans="2:9" ht="16.2" thickBot="1" x14ac:dyDescent="0.35">
      <c r="B45" s="4"/>
      <c r="C45" s="10" t="s">
        <v>8</v>
      </c>
      <c r="D45" s="12">
        <v>33882.61</v>
      </c>
      <c r="E45" s="12">
        <v>12.44</v>
      </c>
      <c r="F45" s="12">
        <f>SUM(D45:E45)</f>
        <v>33895.050000000003</v>
      </c>
      <c r="G45" s="13"/>
    </row>
    <row r="46" spans="2:9" ht="28.2" thickBot="1" x14ac:dyDescent="0.35">
      <c r="B46" s="4"/>
      <c r="C46" s="14" t="s">
        <v>9</v>
      </c>
      <c r="D46" s="12">
        <v>40134.25</v>
      </c>
      <c r="E46" s="12">
        <v>7108</v>
      </c>
      <c r="F46" s="12">
        <f>SUM(D46:E46)</f>
        <v>47242.25</v>
      </c>
      <c r="G46" s="13"/>
    </row>
    <row r="47" spans="2:9" ht="15.6" x14ac:dyDescent="0.3">
      <c r="B47" s="4"/>
      <c r="C47" s="15" t="s">
        <v>10</v>
      </c>
      <c r="D47" s="16">
        <v>302215.44</v>
      </c>
      <c r="E47" s="16">
        <v>50099.34</v>
      </c>
      <c r="F47" s="16">
        <v>352314.78</v>
      </c>
      <c r="G47" s="17"/>
      <c r="H47" s="11">
        <f>SUM(F44:F46)</f>
        <v>352314.77999999997</v>
      </c>
      <c r="I47" s="11">
        <f>SUM(D47:E47)</f>
        <v>352314.78</v>
      </c>
    </row>
    <row r="48" spans="2:9" x14ac:dyDescent="0.3">
      <c r="B48" s="94"/>
      <c r="C48" s="95"/>
      <c r="D48" s="95"/>
      <c r="E48" s="95"/>
      <c r="F48" s="96">
        <f>SUM(D47:E47)</f>
        <v>352314.78</v>
      </c>
      <c r="G48" s="98"/>
    </row>
    <row r="49" spans="2:10" ht="15" thickBot="1" x14ac:dyDescent="0.35">
      <c r="B49" s="94"/>
      <c r="C49" s="85" t="s">
        <v>32</v>
      </c>
      <c r="D49" s="85"/>
      <c r="E49" s="85"/>
      <c r="F49" s="97"/>
      <c r="G49" s="98"/>
    </row>
    <row r="50" spans="2:10" ht="120" customHeight="1" thickBot="1" x14ac:dyDescent="0.35">
      <c r="B50" s="4"/>
      <c r="C50" s="5" t="s">
        <v>3</v>
      </c>
      <c r="D50" s="6" t="s">
        <v>33</v>
      </c>
      <c r="E50" s="7" t="s">
        <v>34</v>
      </c>
      <c r="F50" s="8" t="s">
        <v>35</v>
      </c>
      <c r="G50" s="19"/>
    </row>
    <row r="51" spans="2:10" ht="16.2" thickBot="1" x14ac:dyDescent="0.35">
      <c r="B51" s="4"/>
      <c r="C51" s="10" t="s">
        <v>7</v>
      </c>
      <c r="D51" s="12">
        <v>296920.83</v>
      </c>
      <c r="E51" s="12">
        <v>64776.37</v>
      </c>
      <c r="F51" s="12">
        <f>SUM(D51:E51)</f>
        <v>361697.2</v>
      </c>
      <c r="G51" s="19"/>
    </row>
    <row r="52" spans="2:10" ht="16.2" thickBot="1" x14ac:dyDescent="0.35">
      <c r="B52" s="4"/>
      <c r="C52" s="10" t="s">
        <v>8</v>
      </c>
      <c r="D52" s="12">
        <v>133151.66</v>
      </c>
      <c r="E52" s="12">
        <v>2702.62</v>
      </c>
      <c r="F52" s="12">
        <f>SUM(D52:E52)</f>
        <v>135854.28</v>
      </c>
      <c r="G52" s="19"/>
    </row>
    <row r="53" spans="2:10" ht="28.2" thickBot="1" x14ac:dyDescent="0.35">
      <c r="B53" s="4"/>
      <c r="C53" s="14" t="s">
        <v>9</v>
      </c>
      <c r="D53" s="12">
        <v>258760.91</v>
      </c>
      <c r="E53" s="12">
        <v>9880.98</v>
      </c>
      <c r="F53" s="12">
        <f>SUM(D53:E53)</f>
        <v>268641.89</v>
      </c>
      <c r="G53" s="19"/>
    </row>
    <row r="54" spans="2:10" ht="15.6" x14ac:dyDescent="0.3">
      <c r="B54" s="4"/>
      <c r="C54" s="15" t="s">
        <v>10</v>
      </c>
      <c r="D54" s="16">
        <v>688833.4</v>
      </c>
      <c r="E54" s="16">
        <v>77359.97</v>
      </c>
      <c r="F54" s="16">
        <f>SUM(F51:F53)</f>
        <v>766193.37</v>
      </c>
      <c r="G54" s="19"/>
      <c r="H54" s="11">
        <f>SUM(F51:F53)</f>
        <v>766193.37</v>
      </c>
      <c r="I54" s="11">
        <f>SUM(D54:E54)</f>
        <v>766193.37</v>
      </c>
    </row>
    <row r="55" spans="2:10" ht="15.6" x14ac:dyDescent="0.3">
      <c r="B55" s="4"/>
      <c r="C55" s="1"/>
      <c r="F55" s="34">
        <f>SUM(D54:E54)</f>
        <v>766193.37</v>
      </c>
      <c r="G55" s="19"/>
    </row>
    <row r="56" spans="2:10" ht="16.2" thickBot="1" x14ac:dyDescent="0.35">
      <c r="B56" s="4"/>
      <c r="C56" s="85" t="s">
        <v>36</v>
      </c>
      <c r="D56" s="85"/>
      <c r="E56" s="85"/>
      <c r="F56" s="85"/>
      <c r="G56" s="19"/>
    </row>
    <row r="57" spans="2:10" ht="118.5" customHeight="1" thickBot="1" x14ac:dyDescent="0.35">
      <c r="B57" s="4"/>
      <c r="C57" s="5" t="s">
        <v>3</v>
      </c>
      <c r="D57" s="6" t="s">
        <v>37</v>
      </c>
      <c r="E57" s="7" t="s">
        <v>38</v>
      </c>
      <c r="F57" s="8" t="s">
        <v>39</v>
      </c>
      <c r="G57" s="19"/>
    </row>
    <row r="58" spans="2:10" ht="16.2" thickBot="1" x14ac:dyDescent="0.35">
      <c r="B58" s="4"/>
      <c r="C58" s="10" t="s">
        <v>7</v>
      </c>
      <c r="D58" s="12">
        <v>525119.41</v>
      </c>
      <c r="E58" s="12">
        <f>SUM(E44,E51)</f>
        <v>107755.27</v>
      </c>
      <c r="F58" s="29">
        <f>SUM(D58:E58)</f>
        <v>632874.68000000005</v>
      </c>
      <c r="G58" s="19"/>
      <c r="H58" s="11">
        <f>SUM(F44,F51)</f>
        <v>632874.67999999993</v>
      </c>
      <c r="J58" s="11">
        <f>SUM(D58:E58)</f>
        <v>632874.68000000005</v>
      </c>
    </row>
    <row r="59" spans="2:10" ht="16.2" thickBot="1" x14ac:dyDescent="0.35">
      <c r="B59" s="4"/>
      <c r="C59" s="10" t="s">
        <v>8</v>
      </c>
      <c r="D59" s="12">
        <f>SUM(D45,D52)</f>
        <v>167034.27000000002</v>
      </c>
      <c r="E59" s="12">
        <f>SUM(E45,E52)</f>
        <v>2715.06</v>
      </c>
      <c r="F59" s="29">
        <f>SUM(F45,F52)</f>
        <v>169749.33000000002</v>
      </c>
      <c r="G59" s="19"/>
      <c r="H59" s="11">
        <f t="shared" ref="H59:H60" si="0">SUM(F45,F52)</f>
        <v>169749.33000000002</v>
      </c>
      <c r="J59" s="11">
        <f>SUM(D59:E59)</f>
        <v>169749.33000000002</v>
      </c>
    </row>
    <row r="60" spans="2:10" ht="28.2" thickBot="1" x14ac:dyDescent="0.35">
      <c r="B60" s="4"/>
      <c r="C60" s="14" t="s">
        <v>9</v>
      </c>
      <c r="D60" s="12">
        <f>SUM(D46,D53)</f>
        <v>298895.16000000003</v>
      </c>
      <c r="E60" s="12">
        <f>SUM(E46,E53)</f>
        <v>16988.98</v>
      </c>
      <c r="F60" s="29">
        <f>SUM(F46,F53)</f>
        <v>315884.14</v>
      </c>
      <c r="G60" s="19"/>
      <c r="H60" s="11">
        <f t="shared" si="0"/>
        <v>315884.14</v>
      </c>
      <c r="J60" s="11">
        <f>SUM(D60:E60)</f>
        <v>315884.14</v>
      </c>
    </row>
    <row r="61" spans="2:10" ht="15.6" x14ac:dyDescent="0.3">
      <c r="B61" s="4"/>
      <c r="C61" s="15" t="s">
        <v>10</v>
      </c>
      <c r="D61" s="16">
        <f>SUM(D58:D60)</f>
        <v>991048.84000000008</v>
      </c>
      <c r="E61" s="16">
        <v>127459.31</v>
      </c>
      <c r="F61" s="30">
        <f>SUM(F58:F60)</f>
        <v>1118508.1499999999</v>
      </c>
      <c r="G61" s="19"/>
      <c r="H61" s="11">
        <f>SUM(F58:F60)</f>
        <v>1118508.1499999999</v>
      </c>
      <c r="I61" s="11">
        <f>SUM(D61:E61)</f>
        <v>1118508.1500000001</v>
      </c>
    </row>
    <row r="62" spans="2:10" ht="16.2" thickBot="1" x14ac:dyDescent="0.35">
      <c r="B62" s="22"/>
      <c r="C62" s="31"/>
      <c r="D62" s="37">
        <f>SUM(D47,D54)</f>
        <v>991048.84000000008</v>
      </c>
      <c r="E62" s="37">
        <f>SUM(E47,E54)</f>
        <v>127459.31</v>
      </c>
      <c r="F62" s="36">
        <f>SUM(F47,F54)</f>
        <v>1118508.1499999999</v>
      </c>
      <c r="G62" s="27"/>
    </row>
    <row r="63" spans="2:10" ht="15" thickTop="1" x14ac:dyDescent="0.3">
      <c r="F63" s="35"/>
    </row>
    <row r="65" spans="2:9" ht="15" thickBot="1" x14ac:dyDescent="0.35"/>
    <row r="66" spans="2:9" ht="20.399999999999999" x14ac:dyDescent="0.3">
      <c r="B66" s="43"/>
      <c r="C66" s="91" t="s">
        <v>0</v>
      </c>
      <c r="D66" s="91"/>
      <c r="E66" s="91"/>
      <c r="F66" s="91"/>
      <c r="G66" s="44"/>
    </row>
    <row r="67" spans="2:9" ht="18" thickBot="1" x14ac:dyDescent="0.35">
      <c r="B67" s="92" t="s">
        <v>40</v>
      </c>
      <c r="C67" s="88"/>
      <c r="D67" s="88"/>
      <c r="E67" s="88"/>
      <c r="F67" s="88"/>
      <c r="G67" s="93"/>
    </row>
    <row r="68" spans="2:9" ht="16.8" thickTop="1" thickBot="1" x14ac:dyDescent="0.35">
      <c r="B68" s="45"/>
      <c r="C68" s="89" t="s">
        <v>2</v>
      </c>
      <c r="D68" s="89"/>
      <c r="E68" s="89"/>
      <c r="F68" s="89"/>
      <c r="G68" s="46"/>
    </row>
    <row r="69" spans="2:9" ht="83.4" thickBot="1" x14ac:dyDescent="0.35">
      <c r="B69" s="47"/>
      <c r="C69" s="5" t="s">
        <v>3</v>
      </c>
      <c r="D69" s="6" t="s">
        <v>4</v>
      </c>
      <c r="E69" s="7" t="s">
        <v>5</v>
      </c>
      <c r="F69" s="8" t="s">
        <v>6</v>
      </c>
      <c r="G69" s="48"/>
    </row>
    <row r="70" spans="2:9" ht="16.2" thickBot="1" x14ac:dyDescent="0.35">
      <c r="B70" s="47"/>
      <c r="C70" s="10" t="s">
        <v>7</v>
      </c>
      <c r="D70" s="38">
        <v>1107.17</v>
      </c>
      <c r="E70" s="38">
        <v>6282.84</v>
      </c>
      <c r="F70" s="38">
        <v>7390.01</v>
      </c>
      <c r="G70" s="49"/>
    </row>
    <row r="71" spans="2:9" ht="16.2" thickBot="1" x14ac:dyDescent="0.35">
      <c r="B71" s="47"/>
      <c r="C71" s="10" t="s">
        <v>8</v>
      </c>
      <c r="D71" s="38">
        <v>474.12</v>
      </c>
      <c r="E71" s="38">
        <v>576.91</v>
      </c>
      <c r="F71" s="38">
        <v>1051.03</v>
      </c>
      <c r="G71" s="49"/>
    </row>
    <row r="72" spans="2:9" ht="28.2" thickBot="1" x14ac:dyDescent="0.35">
      <c r="B72" s="47"/>
      <c r="C72" s="14" t="s">
        <v>9</v>
      </c>
      <c r="D72" s="38">
        <v>9371.06</v>
      </c>
      <c r="E72" s="38">
        <v>2303.4299999999998</v>
      </c>
      <c r="F72" s="38">
        <v>11674.49</v>
      </c>
      <c r="G72" s="49"/>
    </row>
    <row r="73" spans="2:9" ht="15.6" x14ac:dyDescent="0.3">
      <c r="B73" s="47"/>
      <c r="C73" s="15" t="s">
        <v>10</v>
      </c>
      <c r="D73" s="39">
        <v>10952.35</v>
      </c>
      <c r="E73" s="39">
        <v>9163.18</v>
      </c>
      <c r="F73" s="39">
        <v>20115.53</v>
      </c>
      <c r="G73" s="50"/>
      <c r="H73" s="11">
        <f>SUM(F70:F72)</f>
        <v>20115.53</v>
      </c>
      <c r="I73" s="11">
        <f>SUM(D73:E73)</f>
        <v>20115.53</v>
      </c>
    </row>
    <row r="74" spans="2:9" ht="15.6" x14ac:dyDescent="0.3">
      <c r="B74" s="47"/>
      <c r="E74" s="1"/>
      <c r="F74" s="61">
        <f>SUM(D73:E73)</f>
        <v>20115.53</v>
      </c>
      <c r="G74" s="51"/>
    </row>
    <row r="75" spans="2:9" ht="16.2" thickBot="1" x14ac:dyDescent="0.35">
      <c r="B75" s="47"/>
      <c r="C75" s="85" t="s">
        <v>11</v>
      </c>
      <c r="D75" s="85"/>
      <c r="E75" s="85"/>
      <c r="G75" s="52"/>
    </row>
    <row r="76" spans="2:9" ht="97.2" thickBot="1" x14ac:dyDescent="0.35">
      <c r="B76" s="47"/>
      <c r="C76" s="5" t="s">
        <v>3</v>
      </c>
      <c r="D76" s="6" t="s">
        <v>12</v>
      </c>
      <c r="E76" s="7" t="s">
        <v>13</v>
      </c>
      <c r="F76" s="8" t="s">
        <v>14</v>
      </c>
      <c r="G76" s="48"/>
    </row>
    <row r="77" spans="2:9" ht="16.2" thickBot="1" x14ac:dyDescent="0.35">
      <c r="B77" s="47"/>
      <c r="C77" s="10" t="s">
        <v>7</v>
      </c>
      <c r="D77" s="38">
        <v>353.88</v>
      </c>
      <c r="E77" s="38">
        <v>2756.61</v>
      </c>
      <c r="F77" s="38">
        <f>SUM(D77:E77)</f>
        <v>3110.4900000000002</v>
      </c>
      <c r="G77" s="49"/>
    </row>
    <row r="78" spans="2:9" ht="16.2" thickBot="1" x14ac:dyDescent="0.35">
      <c r="B78" s="47"/>
      <c r="C78" s="10" t="s">
        <v>8</v>
      </c>
      <c r="D78" s="38">
        <v>259.93</v>
      </c>
      <c r="E78" s="38">
        <v>304.89999999999998</v>
      </c>
      <c r="F78" s="38">
        <f>SUM(D78:E78)</f>
        <v>564.82999999999993</v>
      </c>
      <c r="G78" s="49"/>
    </row>
    <row r="79" spans="2:9" ht="28.2" thickBot="1" x14ac:dyDescent="0.35">
      <c r="B79" s="47"/>
      <c r="C79" s="14" t="s">
        <v>9</v>
      </c>
      <c r="D79" s="38">
        <v>1556.67</v>
      </c>
      <c r="E79" s="38">
        <v>32754.51</v>
      </c>
      <c r="F79" s="38">
        <f>SUM(D79:E79)</f>
        <v>34311.18</v>
      </c>
      <c r="G79" s="49"/>
    </row>
    <row r="80" spans="2:9" ht="15.6" x14ac:dyDescent="0.3">
      <c r="B80" s="47"/>
      <c r="C80" s="15" t="s">
        <v>10</v>
      </c>
      <c r="D80" s="39">
        <f>SUM(D77:D79)</f>
        <v>2170.48</v>
      </c>
      <c r="E80" s="39">
        <f>SUM(E77:E79)</f>
        <v>35816.019999999997</v>
      </c>
      <c r="F80" s="39">
        <f>SUM(F77:F79)</f>
        <v>37986.5</v>
      </c>
      <c r="G80" s="50"/>
      <c r="H80" s="11">
        <f>SUM(F77:F79)</f>
        <v>37986.5</v>
      </c>
      <c r="I80" s="11">
        <f>SUM(D80:E80)</f>
        <v>37986.5</v>
      </c>
    </row>
    <row r="81" spans="2:9" ht="15.6" x14ac:dyDescent="0.3">
      <c r="B81" s="47"/>
      <c r="F81" s="11">
        <f>SUM(D80:E80)</f>
        <v>37986.5</v>
      </c>
      <c r="G81" s="52"/>
    </row>
    <row r="82" spans="2:9" ht="16.2" thickBot="1" x14ac:dyDescent="0.35">
      <c r="B82" s="47"/>
      <c r="C82" s="85" t="s">
        <v>15</v>
      </c>
      <c r="D82" s="85"/>
      <c r="E82" s="85"/>
      <c r="G82" s="52"/>
    </row>
    <row r="83" spans="2:9" ht="97.2" thickBot="1" x14ac:dyDescent="0.35">
      <c r="B83" s="47"/>
      <c r="C83" s="5" t="s">
        <v>3</v>
      </c>
      <c r="D83" s="6" t="s">
        <v>16</v>
      </c>
      <c r="E83" s="7" t="s">
        <v>17</v>
      </c>
      <c r="F83" s="8" t="s">
        <v>18</v>
      </c>
      <c r="G83" s="48"/>
    </row>
    <row r="84" spans="2:9" ht="16.2" thickBot="1" x14ac:dyDescent="0.35">
      <c r="B84" s="47"/>
      <c r="C84" s="10" t="s">
        <v>7</v>
      </c>
      <c r="D84" s="38">
        <v>333.87</v>
      </c>
      <c r="E84" s="38">
        <v>2840.41</v>
      </c>
      <c r="F84" s="38">
        <f>SUM(D84:E84)</f>
        <v>3174.2799999999997</v>
      </c>
      <c r="G84" s="49"/>
    </row>
    <row r="85" spans="2:9" ht="16.2" thickBot="1" x14ac:dyDescent="0.35">
      <c r="B85" s="47"/>
      <c r="C85" s="10" t="s">
        <v>8</v>
      </c>
      <c r="D85" s="38">
        <v>52.11</v>
      </c>
      <c r="E85" s="38">
        <v>187.49</v>
      </c>
      <c r="F85" s="38">
        <f>SUM(D85:E85)</f>
        <v>239.60000000000002</v>
      </c>
      <c r="G85" s="49"/>
    </row>
    <row r="86" spans="2:9" ht="28.2" thickBot="1" x14ac:dyDescent="0.35">
      <c r="B86" s="47"/>
      <c r="C86" s="14" t="s">
        <v>9</v>
      </c>
      <c r="D86" s="38">
        <v>2367.0300000000002</v>
      </c>
      <c r="E86" s="38">
        <v>230.26</v>
      </c>
      <c r="F86" s="38">
        <f>SUM(D86:E86)</f>
        <v>2597.29</v>
      </c>
      <c r="G86" s="49"/>
    </row>
    <row r="87" spans="2:9" ht="15.6" x14ac:dyDescent="0.3">
      <c r="B87" s="47"/>
      <c r="C87" s="15" t="s">
        <v>10</v>
      </c>
      <c r="D87" s="39">
        <f>SUM(D84:D86)</f>
        <v>2753.01</v>
      </c>
      <c r="E87" s="39">
        <f>SUM(E84:E86)</f>
        <v>3258.16</v>
      </c>
      <c r="F87" s="39">
        <v>6011.17</v>
      </c>
      <c r="G87" s="50"/>
      <c r="H87" s="11">
        <f>SUM(F84:F86)</f>
        <v>6011.17</v>
      </c>
      <c r="I87" s="11">
        <f>SUM(D87:E87)</f>
        <v>6011.17</v>
      </c>
    </row>
    <row r="88" spans="2:9" x14ac:dyDescent="0.3">
      <c r="B88" s="100"/>
      <c r="C88" s="102"/>
      <c r="D88" s="101"/>
      <c r="E88" s="101"/>
      <c r="F88" s="96">
        <f>SUM(D87:E87)</f>
        <v>6011.17</v>
      </c>
      <c r="G88" s="90"/>
    </row>
    <row r="89" spans="2:9" x14ac:dyDescent="0.3">
      <c r="B89" s="100"/>
      <c r="C89" s="102"/>
      <c r="D89" s="101"/>
      <c r="E89" s="101"/>
      <c r="F89" s="101"/>
      <c r="G89" s="90"/>
    </row>
    <row r="90" spans="2:9" x14ac:dyDescent="0.3">
      <c r="B90" s="100"/>
      <c r="C90" s="102"/>
      <c r="D90" s="101"/>
      <c r="E90" s="101"/>
      <c r="F90" s="101"/>
      <c r="G90" s="90"/>
    </row>
    <row r="91" spans="2:9" ht="16.2" thickBot="1" x14ac:dyDescent="0.35">
      <c r="B91" s="47"/>
      <c r="C91" s="85" t="s">
        <v>19</v>
      </c>
      <c r="D91" s="85"/>
      <c r="E91" s="85"/>
      <c r="F91" s="85"/>
      <c r="G91" s="50"/>
    </row>
    <row r="92" spans="2:9" ht="97.2" thickBot="1" x14ac:dyDescent="0.35">
      <c r="B92" s="47"/>
      <c r="C92" s="5" t="s">
        <v>3</v>
      </c>
      <c r="D92" s="6" t="s">
        <v>20</v>
      </c>
      <c r="E92" s="7" t="s">
        <v>21</v>
      </c>
      <c r="F92" s="8" t="s">
        <v>22</v>
      </c>
      <c r="G92" s="48"/>
    </row>
    <row r="93" spans="2:9" ht="16.2" thickBot="1" x14ac:dyDescent="0.35">
      <c r="B93" s="47"/>
      <c r="C93" s="10" t="s">
        <v>7</v>
      </c>
      <c r="D93" s="38">
        <f t="shared" ref="D93:E95" si="1">SUM(D77,D84)</f>
        <v>687.75</v>
      </c>
      <c r="E93" s="38">
        <f t="shared" si="1"/>
        <v>5597.02</v>
      </c>
      <c r="F93" s="40">
        <f>SUM(D93:E93)</f>
        <v>6284.77</v>
      </c>
      <c r="G93" s="53"/>
    </row>
    <row r="94" spans="2:9" ht="16.2" thickBot="1" x14ac:dyDescent="0.35">
      <c r="B94" s="47"/>
      <c r="C94" s="10" t="s">
        <v>8</v>
      </c>
      <c r="D94" s="38">
        <f t="shared" si="1"/>
        <v>312.04000000000002</v>
      </c>
      <c r="E94" s="38">
        <f t="shared" si="1"/>
        <v>492.39</v>
      </c>
      <c r="F94" s="40">
        <f>SUM(D94:E94)</f>
        <v>804.43000000000006</v>
      </c>
      <c r="G94" s="53"/>
    </row>
    <row r="95" spans="2:9" ht="28.2" thickBot="1" x14ac:dyDescent="0.35">
      <c r="B95" s="47"/>
      <c r="C95" s="14" t="s">
        <v>9</v>
      </c>
      <c r="D95" s="38">
        <f t="shared" si="1"/>
        <v>3923.7000000000003</v>
      </c>
      <c r="E95" s="38">
        <f t="shared" si="1"/>
        <v>32984.769999999997</v>
      </c>
      <c r="F95" s="40">
        <f>SUM(D95:E95)</f>
        <v>36908.469999999994</v>
      </c>
      <c r="G95" s="53"/>
    </row>
    <row r="96" spans="2:9" ht="15.6" x14ac:dyDescent="0.3">
      <c r="B96" s="47"/>
      <c r="C96" s="15" t="s">
        <v>10</v>
      </c>
      <c r="D96" s="39">
        <v>5282.49</v>
      </c>
      <c r="E96" s="39">
        <f>SUM(E93:E95)</f>
        <v>39074.18</v>
      </c>
      <c r="F96" s="41">
        <f>SUM(F93:F95)</f>
        <v>43997.67</v>
      </c>
      <c r="G96" s="50"/>
      <c r="H96" s="11">
        <f>SUM(F93:F95)</f>
        <v>43997.67</v>
      </c>
      <c r="I96" s="11">
        <f>SUM(D96:E96)</f>
        <v>44356.67</v>
      </c>
    </row>
    <row r="97" spans="2:9" ht="16.2" thickBot="1" x14ac:dyDescent="0.35">
      <c r="B97" s="54"/>
      <c r="C97" s="23"/>
      <c r="D97" s="24">
        <v>3530271.95</v>
      </c>
      <c r="E97" s="25"/>
      <c r="F97" s="26">
        <v>3720965.44</v>
      </c>
      <c r="G97" s="55"/>
    </row>
    <row r="98" spans="2:9" ht="18" thickTop="1" x14ac:dyDescent="0.3">
      <c r="B98" s="47"/>
      <c r="C98" s="99" t="s">
        <v>41</v>
      </c>
      <c r="D98" s="99"/>
      <c r="E98" s="99"/>
      <c r="F98" s="99"/>
      <c r="G98" s="52"/>
    </row>
    <row r="99" spans="2:9" ht="15.6" x14ac:dyDescent="0.3">
      <c r="B99" s="47"/>
      <c r="E99" s="1"/>
      <c r="F99" s="1"/>
      <c r="G99" s="52"/>
    </row>
    <row r="100" spans="2:9" ht="16.2" thickBot="1" x14ac:dyDescent="0.35">
      <c r="B100" s="47"/>
      <c r="C100" s="85" t="s">
        <v>24</v>
      </c>
      <c r="D100" s="85"/>
      <c r="E100" s="85"/>
      <c r="G100" s="52"/>
    </row>
    <row r="101" spans="2:9" ht="97.2" thickBot="1" x14ac:dyDescent="0.35">
      <c r="B101" s="47"/>
      <c r="C101" s="5" t="s">
        <v>3</v>
      </c>
      <c r="D101" s="6" t="s">
        <v>25</v>
      </c>
      <c r="E101" s="7" t="s">
        <v>26</v>
      </c>
      <c r="F101" s="8" t="s">
        <v>27</v>
      </c>
      <c r="G101" s="48"/>
    </row>
    <row r="102" spans="2:9" ht="16.2" thickBot="1" x14ac:dyDescent="0.35">
      <c r="B102" s="47"/>
      <c r="C102" s="10" t="s">
        <v>7</v>
      </c>
      <c r="D102" s="38">
        <v>0</v>
      </c>
      <c r="E102" s="38">
        <v>0</v>
      </c>
      <c r="F102" s="38">
        <v>0</v>
      </c>
      <c r="G102" s="53"/>
    </row>
    <row r="103" spans="2:9" ht="16.2" thickBot="1" x14ac:dyDescent="0.35">
      <c r="B103" s="47"/>
      <c r="C103" s="10" t="s">
        <v>8</v>
      </c>
      <c r="D103" s="38">
        <v>0</v>
      </c>
      <c r="E103" s="38">
        <v>0</v>
      </c>
      <c r="F103" s="38">
        <v>0</v>
      </c>
      <c r="G103" s="53"/>
    </row>
    <row r="104" spans="2:9" ht="28.2" thickBot="1" x14ac:dyDescent="0.35">
      <c r="B104" s="47"/>
      <c r="C104" s="14" t="s">
        <v>9</v>
      </c>
      <c r="D104" s="38">
        <v>7.33</v>
      </c>
      <c r="E104" s="38">
        <v>0</v>
      </c>
      <c r="F104" s="38">
        <v>7.33</v>
      </c>
      <c r="G104" s="53"/>
    </row>
    <row r="105" spans="2:9" ht="15.6" x14ac:dyDescent="0.3">
      <c r="B105" s="47"/>
      <c r="C105" s="15" t="s">
        <v>10</v>
      </c>
      <c r="D105" s="39">
        <v>7.33</v>
      </c>
      <c r="E105" s="39">
        <v>0</v>
      </c>
      <c r="F105" s="39">
        <v>7.33</v>
      </c>
      <c r="G105" s="50"/>
      <c r="H105" s="11">
        <f>SUM(F102:F104)</f>
        <v>7.33</v>
      </c>
      <c r="I105" s="11">
        <f>SUM(D105:E105)</f>
        <v>7.33</v>
      </c>
    </row>
    <row r="106" spans="2:9" ht="15.6" x14ac:dyDescent="0.3">
      <c r="B106" s="47"/>
      <c r="G106" s="52"/>
    </row>
    <row r="107" spans="2:9" ht="16.2" thickBot="1" x14ac:dyDescent="0.35">
      <c r="B107" s="47"/>
      <c r="C107" s="85" t="s">
        <v>28</v>
      </c>
      <c r="D107" s="85"/>
      <c r="E107" s="85"/>
      <c r="G107" s="52"/>
    </row>
    <row r="108" spans="2:9" ht="124.8" thickBot="1" x14ac:dyDescent="0.35">
      <c r="B108" s="47"/>
      <c r="C108" s="5" t="s">
        <v>3</v>
      </c>
      <c r="D108" s="6" t="s">
        <v>29</v>
      </c>
      <c r="E108" s="7" t="s">
        <v>30</v>
      </c>
      <c r="F108" s="8" t="s">
        <v>31</v>
      </c>
      <c r="G108" s="48"/>
    </row>
    <row r="109" spans="2:9" ht="16.2" thickBot="1" x14ac:dyDescent="0.35">
      <c r="B109" s="47"/>
      <c r="C109" s="10" t="s">
        <v>7</v>
      </c>
      <c r="D109" s="38">
        <v>0</v>
      </c>
      <c r="E109" s="38">
        <v>0</v>
      </c>
      <c r="F109" s="38">
        <v>0</v>
      </c>
      <c r="G109" s="49"/>
    </row>
    <row r="110" spans="2:9" ht="16.2" thickBot="1" x14ac:dyDescent="0.35">
      <c r="B110" s="47"/>
      <c r="C110" s="10" t="s">
        <v>8</v>
      </c>
      <c r="D110" s="38">
        <v>0</v>
      </c>
      <c r="E110" s="38">
        <v>0</v>
      </c>
      <c r="F110" s="38">
        <v>0</v>
      </c>
      <c r="G110" s="49"/>
    </row>
    <row r="111" spans="2:9" ht="28.2" thickBot="1" x14ac:dyDescent="0.35">
      <c r="B111" s="47"/>
      <c r="C111" s="14" t="s">
        <v>9</v>
      </c>
      <c r="D111" s="38">
        <v>6.26</v>
      </c>
      <c r="E111" s="38">
        <v>0</v>
      </c>
      <c r="F111" s="38">
        <v>6.26</v>
      </c>
      <c r="G111" s="49"/>
    </row>
    <row r="112" spans="2:9" ht="15.6" x14ac:dyDescent="0.3">
      <c r="B112" s="47"/>
      <c r="C112" s="15" t="s">
        <v>10</v>
      </c>
      <c r="D112" s="39">
        <v>6.26</v>
      </c>
      <c r="E112" s="39">
        <v>0</v>
      </c>
      <c r="F112" s="39">
        <v>6.26</v>
      </c>
      <c r="G112" s="50"/>
      <c r="H112" s="11">
        <f>SUM(F109:F111)</f>
        <v>6.26</v>
      </c>
      <c r="I112" s="11">
        <f>SUM(D112:E112)</f>
        <v>6.26</v>
      </c>
    </row>
    <row r="113" spans="2:9" ht="15.6" x14ac:dyDescent="0.3">
      <c r="B113" s="47"/>
      <c r="C113" s="20"/>
      <c r="D113" s="20"/>
      <c r="E113" s="20"/>
      <c r="F113" s="42"/>
      <c r="G113" s="52"/>
    </row>
    <row r="114" spans="2:9" x14ac:dyDescent="0.3">
      <c r="B114" s="100"/>
      <c r="C114" s="95"/>
      <c r="D114" s="95"/>
      <c r="E114" s="95"/>
      <c r="F114" s="101"/>
      <c r="G114" s="103"/>
    </row>
    <row r="115" spans="2:9" ht="15" thickBot="1" x14ac:dyDescent="0.35">
      <c r="B115" s="100"/>
      <c r="C115" s="85" t="s">
        <v>32</v>
      </c>
      <c r="D115" s="85"/>
      <c r="E115" s="85"/>
      <c r="F115" s="97"/>
      <c r="G115" s="103"/>
    </row>
    <row r="116" spans="2:9" ht="111" thickBot="1" x14ac:dyDescent="0.35">
      <c r="B116" s="47"/>
      <c r="C116" s="5" t="s">
        <v>3</v>
      </c>
      <c r="D116" s="6" t="s">
        <v>33</v>
      </c>
      <c r="E116" s="7" t="s">
        <v>34</v>
      </c>
      <c r="F116" s="8" t="s">
        <v>35</v>
      </c>
      <c r="G116" s="52"/>
    </row>
    <row r="117" spans="2:9" ht="16.2" thickBot="1" x14ac:dyDescent="0.35">
      <c r="B117" s="47"/>
      <c r="C117" s="10" t="s">
        <v>7</v>
      </c>
      <c r="D117" s="38">
        <v>0</v>
      </c>
      <c r="E117" s="38">
        <v>0</v>
      </c>
      <c r="F117" s="38">
        <v>0</v>
      </c>
      <c r="G117" s="52"/>
    </row>
    <row r="118" spans="2:9" ht="16.2" thickBot="1" x14ac:dyDescent="0.35">
      <c r="B118" s="47"/>
      <c r="C118" s="10" t="s">
        <v>8</v>
      </c>
      <c r="D118" s="38">
        <v>24.4</v>
      </c>
      <c r="E118" s="38">
        <v>0</v>
      </c>
      <c r="F118" s="38">
        <v>24.4</v>
      </c>
      <c r="G118" s="52"/>
    </row>
    <row r="119" spans="2:9" ht="28.2" thickBot="1" x14ac:dyDescent="0.35">
      <c r="B119" s="47"/>
      <c r="C119" s="14" t="s">
        <v>9</v>
      </c>
      <c r="D119" s="38">
        <v>0</v>
      </c>
      <c r="E119" s="38">
        <v>0</v>
      </c>
      <c r="F119" s="38">
        <v>0</v>
      </c>
      <c r="G119" s="52"/>
    </row>
    <row r="120" spans="2:9" ht="15.6" x14ac:dyDescent="0.3">
      <c r="B120" s="47"/>
      <c r="C120" s="15" t="s">
        <v>10</v>
      </c>
      <c r="D120" s="39">
        <v>24.4</v>
      </c>
      <c r="E120" s="39">
        <v>0</v>
      </c>
      <c r="F120" s="39">
        <v>24.4</v>
      </c>
      <c r="G120" s="52"/>
      <c r="H120" s="11">
        <f>SUM(F117:F119)</f>
        <v>24.4</v>
      </c>
      <c r="I120" s="11">
        <f>SUM(D120:E120)</f>
        <v>24.4</v>
      </c>
    </row>
    <row r="121" spans="2:9" ht="15.6" x14ac:dyDescent="0.3">
      <c r="B121" s="47"/>
      <c r="C121" s="1"/>
      <c r="F121" s="28">
        <v>860481.33</v>
      </c>
      <c r="G121" s="52"/>
    </row>
    <row r="122" spans="2:9" ht="16.2" thickBot="1" x14ac:dyDescent="0.35">
      <c r="B122" s="47"/>
      <c r="C122" s="85" t="s">
        <v>36</v>
      </c>
      <c r="D122" s="85"/>
      <c r="E122" s="85"/>
      <c r="F122" s="85"/>
      <c r="G122" s="52"/>
    </row>
    <row r="123" spans="2:9" ht="124.8" thickBot="1" x14ac:dyDescent="0.35">
      <c r="B123" s="47"/>
      <c r="C123" s="5" t="s">
        <v>3</v>
      </c>
      <c r="D123" s="6" t="s">
        <v>37</v>
      </c>
      <c r="E123" s="7" t="s">
        <v>38</v>
      </c>
      <c r="F123" s="8" t="s">
        <v>42</v>
      </c>
      <c r="G123" s="52"/>
    </row>
    <row r="124" spans="2:9" ht="16.2" thickBot="1" x14ac:dyDescent="0.35">
      <c r="B124" s="47"/>
      <c r="C124" s="10" t="s">
        <v>7</v>
      </c>
      <c r="D124" s="38">
        <v>0</v>
      </c>
      <c r="E124" s="38">
        <v>0</v>
      </c>
      <c r="F124" s="40">
        <f>SUM(D124:E124)</f>
        <v>0</v>
      </c>
      <c r="G124" s="52"/>
    </row>
    <row r="125" spans="2:9" ht="16.2" thickBot="1" x14ac:dyDescent="0.35">
      <c r="B125" s="47"/>
      <c r="C125" s="10" t="s">
        <v>8</v>
      </c>
      <c r="D125" s="38">
        <v>24.4</v>
      </c>
      <c r="E125" s="38">
        <v>0</v>
      </c>
      <c r="F125" s="40">
        <f>SUM(D125:E125)</f>
        <v>24.4</v>
      </c>
      <c r="G125" s="52"/>
    </row>
    <row r="126" spans="2:9" ht="28.2" thickBot="1" x14ac:dyDescent="0.35">
      <c r="B126" s="47"/>
      <c r="C126" s="14" t="s">
        <v>9</v>
      </c>
      <c r="D126" s="38">
        <v>6.26</v>
      </c>
      <c r="E126" s="38">
        <v>0</v>
      </c>
      <c r="F126" s="40">
        <f>SUM(D126:E126)</f>
        <v>6.26</v>
      </c>
      <c r="G126" s="52"/>
    </row>
    <row r="127" spans="2:9" ht="15.6" x14ac:dyDescent="0.3">
      <c r="B127" s="47"/>
      <c r="C127" s="15" t="s">
        <v>10</v>
      </c>
      <c r="D127" s="39">
        <v>30.66</v>
      </c>
      <c r="E127" s="39">
        <v>0</v>
      </c>
      <c r="F127" s="41">
        <f>SUM(F124:F126)</f>
        <v>30.659999999999997</v>
      </c>
      <c r="G127" s="52"/>
      <c r="H127" s="11">
        <f>SUM(F124:F126)</f>
        <v>30.659999999999997</v>
      </c>
      <c r="I127" s="11">
        <f>SUM(D127:E127)</f>
        <v>30.66</v>
      </c>
    </row>
    <row r="128" spans="2:9" ht="16.2" thickBot="1" x14ac:dyDescent="0.35">
      <c r="B128" s="56"/>
      <c r="C128" s="57"/>
      <c r="D128" s="58"/>
      <c r="E128" s="58"/>
      <c r="F128" s="59">
        <v>1442065.16</v>
      </c>
      <c r="G128" s="60"/>
    </row>
    <row r="131" spans="2:9" ht="20.399999999999999" x14ac:dyDescent="0.3">
      <c r="C131" s="87" t="s">
        <v>0</v>
      </c>
      <c r="D131" s="87"/>
      <c r="E131" s="87"/>
      <c r="F131" s="87"/>
    </row>
    <row r="132" spans="2:9" ht="18" thickBot="1" x14ac:dyDescent="0.35">
      <c r="B132" s="88" t="s">
        <v>43</v>
      </c>
      <c r="C132" s="88"/>
      <c r="D132" s="88"/>
      <c r="E132" s="88"/>
      <c r="F132" s="88"/>
      <c r="G132" s="88"/>
    </row>
    <row r="133" spans="2:9" ht="16.8" thickTop="1" thickBot="1" x14ac:dyDescent="0.35">
      <c r="B133" s="2"/>
      <c r="C133" s="89" t="s">
        <v>2</v>
      </c>
      <c r="D133" s="89"/>
      <c r="E133" s="89"/>
      <c r="F133" s="89"/>
      <c r="G133" s="3"/>
    </row>
    <row r="134" spans="2:9" ht="83.4" thickBot="1" x14ac:dyDescent="0.35">
      <c r="B134" s="4"/>
      <c r="C134" s="5" t="s">
        <v>3</v>
      </c>
      <c r="D134" s="6" t="s">
        <v>4</v>
      </c>
      <c r="E134" s="7" t="s">
        <v>5</v>
      </c>
      <c r="F134" s="8" t="s">
        <v>6</v>
      </c>
      <c r="G134" s="9"/>
    </row>
    <row r="135" spans="2:9" ht="16.2" thickBot="1" x14ac:dyDescent="0.35">
      <c r="B135" s="4"/>
      <c r="C135" s="10" t="s">
        <v>7</v>
      </c>
      <c r="D135" s="38">
        <v>0</v>
      </c>
      <c r="E135" s="38">
        <v>289</v>
      </c>
      <c r="F135" s="38">
        <v>289</v>
      </c>
      <c r="G135" s="13"/>
    </row>
    <row r="136" spans="2:9" ht="16.2" thickBot="1" x14ac:dyDescent="0.35">
      <c r="B136" s="4"/>
      <c r="C136" s="10" t="s">
        <v>8</v>
      </c>
      <c r="D136" s="38">
        <v>37</v>
      </c>
      <c r="E136" s="38">
        <v>0</v>
      </c>
      <c r="F136" s="38">
        <v>37</v>
      </c>
      <c r="G136" s="13"/>
    </row>
    <row r="137" spans="2:9" ht="28.2" thickBot="1" x14ac:dyDescent="0.35">
      <c r="B137" s="4"/>
      <c r="C137" s="14" t="s">
        <v>9</v>
      </c>
      <c r="D137" s="38">
        <v>0</v>
      </c>
      <c r="E137" s="38">
        <v>0</v>
      </c>
      <c r="F137" s="38">
        <v>0</v>
      </c>
      <c r="G137" s="13"/>
    </row>
    <row r="138" spans="2:9" ht="15.6" x14ac:dyDescent="0.3">
      <c r="B138" s="4"/>
      <c r="C138" s="15" t="s">
        <v>10</v>
      </c>
      <c r="D138" s="39">
        <v>37</v>
      </c>
      <c r="E138" s="39">
        <v>289</v>
      </c>
      <c r="F138" s="39">
        <v>326</v>
      </c>
      <c r="G138" s="17"/>
      <c r="H138" s="11">
        <f>SUM(F135:F137)</f>
        <v>326</v>
      </c>
      <c r="I138" s="11">
        <f>SUM(D138:E138)</f>
        <v>326</v>
      </c>
    </row>
    <row r="139" spans="2:9" ht="15.6" x14ac:dyDescent="0.3">
      <c r="B139" s="4"/>
      <c r="E139" s="1"/>
      <c r="F139" s="1"/>
      <c r="G139" s="18"/>
    </row>
    <row r="140" spans="2:9" ht="16.2" thickBot="1" x14ac:dyDescent="0.35">
      <c r="B140" s="4"/>
      <c r="C140" s="85" t="s">
        <v>11</v>
      </c>
      <c r="D140" s="85"/>
      <c r="E140" s="85"/>
      <c r="G140" s="19"/>
    </row>
    <row r="141" spans="2:9" ht="97.2" thickBot="1" x14ac:dyDescent="0.35">
      <c r="B141" s="4"/>
      <c r="C141" s="5" t="s">
        <v>3</v>
      </c>
      <c r="D141" s="6" t="s">
        <v>12</v>
      </c>
      <c r="E141" s="7" t="s">
        <v>13</v>
      </c>
      <c r="F141" s="8" t="s">
        <v>14</v>
      </c>
      <c r="G141" s="9"/>
    </row>
    <row r="142" spans="2:9" ht="16.2" thickBot="1" x14ac:dyDescent="0.35">
      <c r="B142" s="4"/>
      <c r="C142" s="10" t="s">
        <v>7</v>
      </c>
      <c r="D142" s="38">
        <v>0</v>
      </c>
      <c r="E142" s="38">
        <v>194</v>
      </c>
      <c r="F142" s="38">
        <v>194</v>
      </c>
      <c r="G142" s="13"/>
    </row>
    <row r="143" spans="2:9" ht="16.2" thickBot="1" x14ac:dyDescent="0.35">
      <c r="B143" s="4"/>
      <c r="C143" s="10" t="s">
        <v>8</v>
      </c>
      <c r="D143" s="38">
        <v>31</v>
      </c>
      <c r="E143" s="38">
        <v>0</v>
      </c>
      <c r="F143" s="38">
        <v>31</v>
      </c>
      <c r="G143" s="13"/>
    </row>
    <row r="144" spans="2:9" ht="28.2" thickBot="1" x14ac:dyDescent="0.35">
      <c r="B144" s="4"/>
      <c r="C144" s="14" t="s">
        <v>9</v>
      </c>
      <c r="D144" s="38">
        <v>0</v>
      </c>
      <c r="E144" s="38">
        <v>0</v>
      </c>
      <c r="F144" s="38">
        <v>0</v>
      </c>
      <c r="G144" s="13"/>
    </row>
    <row r="145" spans="2:9" ht="15.6" x14ac:dyDescent="0.3">
      <c r="B145" s="4"/>
      <c r="C145" s="15" t="s">
        <v>10</v>
      </c>
      <c r="D145" s="39">
        <v>31</v>
      </c>
      <c r="E145" s="39">
        <v>194</v>
      </c>
      <c r="F145" s="39">
        <v>225</v>
      </c>
      <c r="G145" s="17"/>
      <c r="H145" s="11">
        <f>SUM(F142:F144)</f>
        <v>225</v>
      </c>
      <c r="I145" s="11">
        <f>SUM(D145:E145)</f>
        <v>225</v>
      </c>
    </row>
    <row r="146" spans="2:9" ht="15.6" x14ac:dyDescent="0.3">
      <c r="B146" s="4"/>
      <c r="G146" s="19"/>
    </row>
    <row r="147" spans="2:9" ht="16.2" thickBot="1" x14ac:dyDescent="0.35">
      <c r="B147" s="4"/>
      <c r="C147" s="85" t="s">
        <v>15</v>
      </c>
      <c r="D147" s="85"/>
      <c r="E147" s="85"/>
      <c r="G147" s="19"/>
    </row>
    <row r="148" spans="2:9" ht="97.2" thickBot="1" x14ac:dyDescent="0.35">
      <c r="B148" s="4"/>
      <c r="C148" s="5" t="s">
        <v>3</v>
      </c>
      <c r="D148" s="6" t="s">
        <v>16</v>
      </c>
      <c r="E148" s="7" t="s">
        <v>17</v>
      </c>
      <c r="F148" s="8" t="s">
        <v>18</v>
      </c>
      <c r="G148" s="9"/>
    </row>
    <row r="149" spans="2:9" ht="16.2" thickBot="1" x14ac:dyDescent="0.35">
      <c r="B149" s="4"/>
      <c r="C149" s="10" t="s">
        <v>7</v>
      </c>
      <c r="D149" s="38">
        <v>0</v>
      </c>
      <c r="E149" s="38">
        <v>119</v>
      </c>
      <c r="F149" s="38">
        <v>119</v>
      </c>
      <c r="G149" s="13"/>
    </row>
    <row r="150" spans="2:9" ht="16.2" thickBot="1" x14ac:dyDescent="0.35">
      <c r="B150" s="4"/>
      <c r="C150" s="10" t="s">
        <v>8</v>
      </c>
      <c r="D150" s="38">
        <v>11</v>
      </c>
      <c r="E150" s="38">
        <v>0</v>
      </c>
      <c r="F150" s="38">
        <v>11</v>
      </c>
      <c r="G150" s="13"/>
    </row>
    <row r="151" spans="2:9" ht="28.2" thickBot="1" x14ac:dyDescent="0.35">
      <c r="B151" s="4"/>
      <c r="C151" s="14" t="s">
        <v>9</v>
      </c>
      <c r="D151" s="38">
        <v>0</v>
      </c>
      <c r="E151" s="38">
        <v>0</v>
      </c>
      <c r="F151" s="38">
        <v>0</v>
      </c>
      <c r="G151" s="13"/>
    </row>
    <row r="152" spans="2:9" ht="15.6" x14ac:dyDescent="0.3">
      <c r="B152" s="4"/>
      <c r="C152" s="15" t="s">
        <v>10</v>
      </c>
      <c r="D152" s="39">
        <v>11</v>
      </c>
      <c r="E152" s="39">
        <v>119</v>
      </c>
      <c r="F152" s="39">
        <v>130</v>
      </c>
      <c r="G152" s="17"/>
      <c r="H152" s="11">
        <f>SUM(F149:F151)</f>
        <v>130</v>
      </c>
      <c r="I152" s="11">
        <f>SUM(D152:E152)</f>
        <v>130</v>
      </c>
    </row>
    <row r="153" spans="2:9" x14ac:dyDescent="0.3">
      <c r="B153" s="94"/>
      <c r="C153" s="102"/>
      <c r="D153" s="101"/>
      <c r="E153" s="101"/>
      <c r="F153" s="101"/>
      <c r="G153" s="104"/>
    </row>
    <row r="154" spans="2:9" x14ac:dyDescent="0.3">
      <c r="B154" s="94"/>
      <c r="C154" s="102"/>
      <c r="D154" s="101"/>
      <c r="E154" s="101"/>
      <c r="F154" s="101"/>
      <c r="G154" s="104"/>
    </row>
    <row r="155" spans="2:9" x14ac:dyDescent="0.3">
      <c r="B155" s="94"/>
      <c r="C155" s="102"/>
      <c r="D155" s="101"/>
      <c r="E155" s="101"/>
      <c r="F155" s="101"/>
      <c r="G155" s="104"/>
    </row>
    <row r="156" spans="2:9" ht="16.2" thickBot="1" x14ac:dyDescent="0.35">
      <c r="B156" s="4"/>
      <c r="C156" s="85" t="s">
        <v>19</v>
      </c>
      <c r="D156" s="85"/>
      <c r="E156" s="85"/>
      <c r="F156" s="85"/>
      <c r="G156" s="17"/>
    </row>
    <row r="157" spans="2:9" ht="97.2" thickBot="1" x14ac:dyDescent="0.35">
      <c r="B157" s="4"/>
      <c r="C157" s="5" t="s">
        <v>3</v>
      </c>
      <c r="D157" s="6" t="s">
        <v>20</v>
      </c>
      <c r="E157" s="7" t="s">
        <v>21</v>
      </c>
      <c r="F157" s="8" t="s">
        <v>22</v>
      </c>
      <c r="G157" s="9"/>
    </row>
    <row r="158" spans="2:9" ht="16.2" thickBot="1" x14ac:dyDescent="0.35">
      <c r="B158" s="4"/>
      <c r="C158" s="10" t="s">
        <v>7</v>
      </c>
      <c r="D158" s="38">
        <v>0</v>
      </c>
      <c r="E158" s="38">
        <v>313</v>
      </c>
      <c r="F158" s="38">
        <v>313</v>
      </c>
      <c r="G158" s="21"/>
    </row>
    <row r="159" spans="2:9" ht="16.2" thickBot="1" x14ac:dyDescent="0.35">
      <c r="B159" s="4"/>
      <c r="C159" s="10" t="s">
        <v>8</v>
      </c>
      <c r="D159" s="38">
        <v>42</v>
      </c>
      <c r="E159" s="38">
        <v>0</v>
      </c>
      <c r="F159" s="38">
        <v>42</v>
      </c>
      <c r="G159" s="21"/>
    </row>
    <row r="160" spans="2:9" ht="28.2" thickBot="1" x14ac:dyDescent="0.35">
      <c r="B160" s="4"/>
      <c r="C160" s="14" t="s">
        <v>9</v>
      </c>
      <c r="D160" s="38">
        <v>0</v>
      </c>
      <c r="E160" s="38">
        <v>0</v>
      </c>
      <c r="F160" s="38">
        <v>0</v>
      </c>
      <c r="G160" s="21"/>
    </row>
    <row r="161" spans="2:9" ht="15.6" x14ac:dyDescent="0.3">
      <c r="B161" s="4"/>
      <c r="C161" s="15" t="s">
        <v>10</v>
      </c>
      <c r="D161" s="39">
        <v>42</v>
      </c>
      <c r="E161" s="39">
        <v>313</v>
      </c>
      <c r="F161" s="39">
        <v>355</v>
      </c>
      <c r="G161" s="17"/>
      <c r="H161" s="11">
        <f>SUM(F158:F160)</f>
        <v>355</v>
      </c>
      <c r="I161" s="11">
        <f>SUM(D161:E161)</f>
        <v>355</v>
      </c>
    </row>
    <row r="162" spans="2:9" ht="16.2" thickBot="1" x14ac:dyDescent="0.35">
      <c r="B162" s="22"/>
      <c r="C162" s="23"/>
      <c r="D162" s="24">
        <v>3530271.95</v>
      </c>
      <c r="E162" s="25"/>
      <c r="F162" s="26">
        <v>3720965.44</v>
      </c>
      <c r="G162" s="27"/>
    </row>
    <row r="163" spans="2:9" ht="18" thickTop="1" x14ac:dyDescent="0.3">
      <c r="B163" s="4"/>
      <c r="C163" s="99" t="s">
        <v>44</v>
      </c>
      <c r="D163" s="99"/>
      <c r="E163" s="99"/>
      <c r="F163" s="99"/>
      <c r="G163" s="19"/>
    </row>
    <row r="164" spans="2:9" ht="15.6" x14ac:dyDescent="0.3">
      <c r="B164" s="4"/>
      <c r="E164" s="1"/>
      <c r="F164" s="1"/>
      <c r="G164" s="19"/>
    </row>
    <row r="165" spans="2:9" ht="16.2" thickBot="1" x14ac:dyDescent="0.35">
      <c r="B165" s="4"/>
      <c r="C165" s="85" t="s">
        <v>24</v>
      </c>
      <c r="D165" s="85"/>
      <c r="E165" s="85"/>
      <c r="G165" s="19"/>
    </row>
    <row r="166" spans="2:9" ht="97.2" thickBot="1" x14ac:dyDescent="0.35">
      <c r="B166" s="4"/>
      <c r="C166" s="5" t="s">
        <v>3</v>
      </c>
      <c r="D166" s="6" t="s">
        <v>25</v>
      </c>
      <c r="E166" s="7" t="s">
        <v>26</v>
      </c>
      <c r="F166" s="8" t="s">
        <v>27</v>
      </c>
      <c r="G166" s="9"/>
    </row>
    <row r="167" spans="2:9" ht="16.2" thickBot="1" x14ac:dyDescent="0.35">
      <c r="B167" s="4"/>
      <c r="C167" s="10" t="s">
        <v>7</v>
      </c>
      <c r="D167" s="38">
        <v>0</v>
      </c>
      <c r="E167" s="38">
        <v>0</v>
      </c>
      <c r="F167" s="38">
        <v>0</v>
      </c>
      <c r="G167" s="21"/>
    </row>
    <row r="168" spans="2:9" ht="16.2" thickBot="1" x14ac:dyDescent="0.35">
      <c r="B168" s="4"/>
      <c r="C168" s="10" t="s">
        <v>8</v>
      </c>
      <c r="D168" s="38">
        <v>0</v>
      </c>
      <c r="E168" s="38">
        <v>0</v>
      </c>
      <c r="F168" s="38">
        <v>0</v>
      </c>
      <c r="G168" s="21"/>
    </row>
    <row r="169" spans="2:9" ht="28.2" thickBot="1" x14ac:dyDescent="0.35">
      <c r="B169" s="4"/>
      <c r="C169" s="14" t="s">
        <v>9</v>
      </c>
      <c r="D169" s="38">
        <v>0</v>
      </c>
      <c r="E169" s="38">
        <v>0</v>
      </c>
      <c r="F169" s="38">
        <v>0</v>
      </c>
      <c r="G169" s="21"/>
    </row>
    <row r="170" spans="2:9" ht="15.6" x14ac:dyDescent="0.3">
      <c r="B170" s="4"/>
      <c r="C170" s="15" t="s">
        <v>10</v>
      </c>
      <c r="D170" s="39">
        <v>0</v>
      </c>
      <c r="E170" s="39">
        <v>0</v>
      </c>
      <c r="F170" s="39">
        <v>0</v>
      </c>
      <c r="G170" s="17"/>
      <c r="H170" s="11">
        <f>SUM(F167:F169)</f>
        <v>0</v>
      </c>
      <c r="I170" s="11">
        <f>SUM(D170:E170)</f>
        <v>0</v>
      </c>
    </row>
    <row r="171" spans="2:9" ht="15.6" x14ac:dyDescent="0.3">
      <c r="B171" s="4"/>
      <c r="G171" s="19"/>
    </row>
    <row r="172" spans="2:9" ht="16.2" thickBot="1" x14ac:dyDescent="0.35">
      <c r="B172" s="4"/>
      <c r="C172" s="85" t="s">
        <v>28</v>
      </c>
      <c r="D172" s="85"/>
      <c r="E172" s="85"/>
      <c r="G172" s="19"/>
    </row>
    <row r="173" spans="2:9" ht="124.8" thickBot="1" x14ac:dyDescent="0.35">
      <c r="B173" s="4"/>
      <c r="C173" s="5" t="s">
        <v>3</v>
      </c>
      <c r="D173" s="6" t="s">
        <v>29</v>
      </c>
      <c r="E173" s="7" t="s">
        <v>30</v>
      </c>
      <c r="F173" s="8" t="s">
        <v>31</v>
      </c>
      <c r="G173" s="9"/>
    </row>
    <row r="174" spans="2:9" ht="16.2" thickBot="1" x14ac:dyDescent="0.35">
      <c r="B174" s="4"/>
      <c r="C174" s="10" t="s">
        <v>7</v>
      </c>
      <c r="D174" s="38">
        <v>0</v>
      </c>
      <c r="E174" s="38">
        <v>0</v>
      </c>
      <c r="F174" s="38">
        <v>0</v>
      </c>
      <c r="G174" s="13"/>
    </row>
    <row r="175" spans="2:9" ht="16.2" thickBot="1" x14ac:dyDescent="0.35">
      <c r="B175" s="4"/>
      <c r="C175" s="10" t="s">
        <v>8</v>
      </c>
      <c r="D175" s="38">
        <v>0</v>
      </c>
      <c r="E175" s="38">
        <v>0</v>
      </c>
      <c r="F175" s="38">
        <v>0</v>
      </c>
      <c r="G175" s="13"/>
    </row>
    <row r="176" spans="2:9" ht="28.2" thickBot="1" x14ac:dyDescent="0.35">
      <c r="B176" s="4"/>
      <c r="C176" s="14" t="s">
        <v>9</v>
      </c>
      <c r="D176" s="38">
        <v>0</v>
      </c>
      <c r="E176" s="38">
        <v>0</v>
      </c>
      <c r="F176" s="38">
        <v>0</v>
      </c>
      <c r="G176" s="13"/>
    </row>
    <row r="177" spans="2:9" ht="15.6" x14ac:dyDescent="0.3">
      <c r="B177" s="4"/>
      <c r="C177" s="15" t="s">
        <v>10</v>
      </c>
      <c r="D177" s="39">
        <v>0</v>
      </c>
      <c r="E177" s="39">
        <v>0</v>
      </c>
      <c r="F177" s="39">
        <v>0</v>
      </c>
      <c r="G177" s="17"/>
      <c r="H177" s="11">
        <f>SUM(F174:F176)</f>
        <v>0</v>
      </c>
      <c r="I177" s="11">
        <f>SUM(D177:E177)</f>
        <v>0</v>
      </c>
    </row>
    <row r="178" spans="2:9" ht="15.6" x14ac:dyDescent="0.3">
      <c r="B178" s="4"/>
      <c r="C178" s="20"/>
      <c r="D178" s="20"/>
      <c r="E178" s="20"/>
      <c r="F178" s="42"/>
      <c r="G178" s="19"/>
    </row>
    <row r="179" spans="2:9" x14ac:dyDescent="0.3">
      <c r="B179" s="94"/>
      <c r="C179" s="95"/>
      <c r="D179" s="95"/>
      <c r="E179" s="95"/>
      <c r="F179" s="101"/>
      <c r="G179" s="98"/>
    </row>
    <row r="180" spans="2:9" ht="15" thickBot="1" x14ac:dyDescent="0.35">
      <c r="B180" s="94"/>
      <c r="C180" s="85" t="s">
        <v>32</v>
      </c>
      <c r="D180" s="85"/>
      <c r="E180" s="85"/>
      <c r="F180" s="97"/>
      <c r="G180" s="98"/>
    </row>
    <row r="181" spans="2:9" ht="111" thickBot="1" x14ac:dyDescent="0.35">
      <c r="B181" s="4"/>
      <c r="C181" s="5" t="s">
        <v>3</v>
      </c>
      <c r="D181" s="6" t="s">
        <v>33</v>
      </c>
      <c r="E181" s="7" t="s">
        <v>34</v>
      </c>
      <c r="F181" s="8" t="s">
        <v>35</v>
      </c>
      <c r="G181" s="19"/>
    </row>
    <row r="182" spans="2:9" ht="16.2" thickBot="1" x14ac:dyDescent="0.35">
      <c r="B182" s="4"/>
      <c r="C182" s="10" t="s">
        <v>7</v>
      </c>
      <c r="D182" s="38">
        <v>0</v>
      </c>
      <c r="E182" s="38">
        <v>0</v>
      </c>
      <c r="F182" s="38">
        <v>0</v>
      </c>
      <c r="G182" s="19"/>
    </row>
    <row r="183" spans="2:9" ht="16.2" thickBot="1" x14ac:dyDescent="0.35">
      <c r="B183" s="4"/>
      <c r="C183" s="10" t="s">
        <v>8</v>
      </c>
      <c r="D183" s="38">
        <v>0</v>
      </c>
      <c r="E183" s="38">
        <v>0</v>
      </c>
      <c r="F183" s="38">
        <v>0</v>
      </c>
      <c r="G183" s="19"/>
    </row>
    <row r="184" spans="2:9" ht="28.2" thickBot="1" x14ac:dyDescent="0.35">
      <c r="B184" s="4"/>
      <c r="C184" s="14" t="s">
        <v>9</v>
      </c>
      <c r="D184" s="38">
        <v>0</v>
      </c>
      <c r="E184" s="38">
        <v>0</v>
      </c>
      <c r="F184" s="38">
        <v>0</v>
      </c>
      <c r="G184" s="19"/>
    </row>
    <row r="185" spans="2:9" ht="15.6" x14ac:dyDescent="0.3">
      <c r="B185" s="4"/>
      <c r="C185" s="15" t="s">
        <v>10</v>
      </c>
      <c r="D185" s="39">
        <v>0</v>
      </c>
      <c r="E185" s="39">
        <v>0</v>
      </c>
      <c r="F185" s="39">
        <v>0</v>
      </c>
      <c r="G185" s="19"/>
      <c r="H185" s="11">
        <f>SUM(F182:F184)</f>
        <v>0</v>
      </c>
      <c r="I185" s="11">
        <f>SUM(D185:E185)</f>
        <v>0</v>
      </c>
    </row>
    <row r="186" spans="2:9" ht="15.6" x14ac:dyDescent="0.3">
      <c r="B186" s="4"/>
      <c r="C186" s="1"/>
      <c r="F186" s="28">
        <v>860481.33</v>
      </c>
      <c r="G186" s="19"/>
    </row>
    <row r="187" spans="2:9" ht="16.2" thickBot="1" x14ac:dyDescent="0.35">
      <c r="B187" s="4"/>
      <c r="C187" s="85" t="s">
        <v>36</v>
      </c>
      <c r="D187" s="85"/>
      <c r="E187" s="85"/>
      <c r="F187" s="85"/>
      <c r="G187" s="19"/>
    </row>
    <row r="188" spans="2:9" ht="124.8" thickBot="1" x14ac:dyDescent="0.35">
      <c r="B188" s="4"/>
      <c r="C188" s="5" t="s">
        <v>3</v>
      </c>
      <c r="D188" s="6" t="s">
        <v>37</v>
      </c>
      <c r="E188" s="7" t="s">
        <v>38</v>
      </c>
      <c r="F188" s="8" t="s">
        <v>42</v>
      </c>
      <c r="G188" s="19"/>
    </row>
    <row r="189" spans="2:9" ht="16.2" thickBot="1" x14ac:dyDescent="0.35">
      <c r="B189" s="4"/>
      <c r="C189" s="10" t="s">
        <v>7</v>
      </c>
      <c r="D189" s="38">
        <v>0</v>
      </c>
      <c r="E189" s="38">
        <v>0</v>
      </c>
      <c r="F189" s="38">
        <v>0</v>
      </c>
      <c r="G189" s="19"/>
    </row>
    <row r="190" spans="2:9" ht="16.2" thickBot="1" x14ac:dyDescent="0.35">
      <c r="B190" s="4"/>
      <c r="C190" s="10" t="s">
        <v>8</v>
      </c>
      <c r="D190" s="38">
        <v>0</v>
      </c>
      <c r="E190" s="38">
        <v>0</v>
      </c>
      <c r="F190" s="38">
        <v>0</v>
      </c>
      <c r="G190" s="19"/>
    </row>
    <row r="191" spans="2:9" ht="28.2" thickBot="1" x14ac:dyDescent="0.35">
      <c r="B191" s="4"/>
      <c r="C191" s="14" t="s">
        <v>9</v>
      </c>
      <c r="D191" s="38">
        <v>0</v>
      </c>
      <c r="E191" s="38">
        <v>0</v>
      </c>
      <c r="F191" s="38">
        <v>0</v>
      </c>
      <c r="G191" s="19"/>
    </row>
    <row r="192" spans="2:9" ht="15.6" x14ac:dyDescent="0.3">
      <c r="B192" s="4"/>
      <c r="C192" s="15" t="s">
        <v>10</v>
      </c>
      <c r="D192" s="39">
        <v>0</v>
      </c>
      <c r="E192" s="39">
        <v>0</v>
      </c>
      <c r="F192" s="39">
        <v>0</v>
      </c>
      <c r="G192" s="19"/>
      <c r="H192" s="11">
        <f>SUM(F189:F191)</f>
        <v>0</v>
      </c>
      <c r="I192" s="11">
        <f>SUM(D192:E192)</f>
        <v>0</v>
      </c>
    </row>
    <row r="193" spans="2:12" ht="16.2" thickBot="1" x14ac:dyDescent="0.35">
      <c r="B193" s="22"/>
      <c r="C193" s="31"/>
      <c r="D193" s="32"/>
      <c r="E193" s="32"/>
      <c r="F193" s="33">
        <v>1442065.16</v>
      </c>
      <c r="G193" s="27"/>
    </row>
    <row r="194" spans="2:12" ht="15" thickTop="1" x14ac:dyDescent="0.3"/>
    <row r="197" spans="2:12" ht="20.399999999999999" x14ac:dyDescent="0.3">
      <c r="C197" s="87" t="s">
        <v>45</v>
      </c>
      <c r="D197" s="87"/>
      <c r="E197" s="87"/>
      <c r="F197" s="87"/>
    </row>
    <row r="198" spans="2:12" ht="18" thickBot="1" x14ac:dyDescent="0.35">
      <c r="B198" s="88" t="s">
        <v>43</v>
      </c>
      <c r="C198" s="88"/>
      <c r="D198" s="88"/>
      <c r="E198" s="88"/>
      <c r="F198" s="88"/>
      <c r="G198" s="88"/>
    </row>
    <row r="199" spans="2:12" ht="16.8" thickTop="1" thickBot="1" x14ac:dyDescent="0.35">
      <c r="B199" s="2"/>
      <c r="C199" s="89" t="s">
        <v>2</v>
      </c>
      <c r="D199" s="89"/>
      <c r="E199" s="89"/>
      <c r="F199" s="89"/>
      <c r="G199" s="3"/>
    </row>
    <row r="200" spans="2:12" ht="83.4" thickBot="1" x14ac:dyDescent="0.35">
      <c r="B200" s="4"/>
      <c r="C200" s="5" t="s">
        <v>3</v>
      </c>
      <c r="D200" s="6" t="s">
        <v>4</v>
      </c>
      <c r="E200" s="7" t="s">
        <v>5</v>
      </c>
      <c r="F200" s="8" t="s">
        <v>6</v>
      </c>
      <c r="G200" s="9"/>
    </row>
    <row r="201" spans="2:12" ht="16.2" thickBot="1" x14ac:dyDescent="0.35">
      <c r="B201" s="4"/>
      <c r="C201" s="10" t="s">
        <v>7</v>
      </c>
      <c r="D201" s="38">
        <v>9272.6299999999992</v>
      </c>
      <c r="E201" s="38">
        <v>2.66</v>
      </c>
      <c r="F201" s="38">
        <f>SUM(D201:E201)</f>
        <v>9275.2899999999991</v>
      </c>
      <c r="G201" s="13"/>
      <c r="H201" s="11">
        <f>SUM(D201:E201)</f>
        <v>9275.2899999999991</v>
      </c>
      <c r="L201" s="11">
        <f>SUM(D201:E201)</f>
        <v>9275.2899999999991</v>
      </c>
    </row>
    <row r="202" spans="2:12" ht="16.2" thickBot="1" x14ac:dyDescent="0.35">
      <c r="B202" s="4"/>
      <c r="C202" s="10" t="s">
        <v>8</v>
      </c>
      <c r="D202" s="38">
        <v>9940.64</v>
      </c>
      <c r="E202" s="38">
        <v>1257</v>
      </c>
      <c r="F202" s="38">
        <f>SUM(D202:E202)</f>
        <v>11197.64</v>
      </c>
      <c r="G202" s="13"/>
      <c r="H202" s="11">
        <f t="shared" ref="H202:H203" si="2">SUM(D202:E202)</f>
        <v>11197.64</v>
      </c>
      <c r="L202" s="11">
        <f t="shared" ref="L202:L203" si="3">SUM(D202:E202)</f>
        <v>11197.64</v>
      </c>
    </row>
    <row r="203" spans="2:12" ht="28.2" thickBot="1" x14ac:dyDescent="0.35">
      <c r="B203" s="4"/>
      <c r="C203" s="14" t="s">
        <v>9</v>
      </c>
      <c r="D203" s="38">
        <v>4166.83</v>
      </c>
      <c r="E203" s="38">
        <v>1696.09</v>
      </c>
      <c r="F203" s="38">
        <f>SUM(D203:E203)</f>
        <v>5862.92</v>
      </c>
      <c r="G203" s="13"/>
      <c r="H203" s="11">
        <f t="shared" si="2"/>
        <v>5862.92</v>
      </c>
      <c r="L203" s="11">
        <f t="shared" si="3"/>
        <v>5862.92</v>
      </c>
    </row>
    <row r="204" spans="2:12" ht="15.6" x14ac:dyDescent="0.3">
      <c r="B204" s="4"/>
      <c r="C204" s="15" t="s">
        <v>10</v>
      </c>
      <c r="D204" s="39">
        <v>23380.1</v>
      </c>
      <c r="E204" s="39">
        <v>2955.75</v>
      </c>
      <c r="F204" s="39">
        <v>26336.05</v>
      </c>
      <c r="G204" s="17"/>
      <c r="H204" s="11">
        <f>SUM(H201:H203)</f>
        <v>26335.85</v>
      </c>
      <c r="J204" s="11">
        <f>SUM(D204:E204)</f>
        <v>26335.85</v>
      </c>
    </row>
    <row r="205" spans="2:12" ht="15.6" x14ac:dyDescent="0.3">
      <c r="B205" s="4"/>
      <c r="E205" s="1"/>
      <c r="F205" s="1"/>
      <c r="G205" s="18"/>
    </row>
    <row r="206" spans="2:12" ht="16.2" thickBot="1" x14ac:dyDescent="0.35">
      <c r="B206" s="4"/>
      <c r="C206" s="85" t="s">
        <v>11</v>
      </c>
      <c r="D206" s="85"/>
      <c r="E206" s="85"/>
      <c r="G206" s="19"/>
    </row>
    <row r="207" spans="2:12" ht="97.2" thickBot="1" x14ac:dyDescent="0.35">
      <c r="B207" s="4"/>
      <c r="C207" s="5" t="s">
        <v>3</v>
      </c>
      <c r="D207" s="6" t="s">
        <v>12</v>
      </c>
      <c r="E207" s="7" t="s">
        <v>13</v>
      </c>
      <c r="F207" s="8" t="s">
        <v>14</v>
      </c>
      <c r="G207" s="9"/>
    </row>
    <row r="208" spans="2:12" ht="16.2" thickBot="1" x14ac:dyDescent="0.35">
      <c r="B208" s="4"/>
      <c r="C208" s="10" t="s">
        <v>7</v>
      </c>
      <c r="D208" s="38">
        <v>7281.01</v>
      </c>
      <c r="E208" s="38">
        <v>1008.74</v>
      </c>
      <c r="F208" s="40">
        <f>SUM(D208:E208)</f>
        <v>8289.75</v>
      </c>
      <c r="G208" s="13"/>
      <c r="H208" s="11">
        <f>SUM(D208:E208)</f>
        <v>8289.75</v>
      </c>
      <c r="L208" s="11">
        <f>SUM(D208:E208)</f>
        <v>8289.75</v>
      </c>
    </row>
    <row r="209" spans="2:12" ht="16.2" thickBot="1" x14ac:dyDescent="0.35">
      <c r="B209" s="4"/>
      <c r="C209" s="10" t="s">
        <v>8</v>
      </c>
      <c r="D209" s="38">
        <v>7925.64</v>
      </c>
      <c r="E209" s="38">
        <v>458</v>
      </c>
      <c r="F209" s="40">
        <f>SUM(D209:E209)</f>
        <v>8383.64</v>
      </c>
      <c r="G209" s="13"/>
      <c r="H209" s="11">
        <f t="shared" ref="H209:H210" si="4">SUM(D209:E209)</f>
        <v>8383.64</v>
      </c>
      <c r="L209" s="11">
        <f t="shared" ref="L209:L210" si="5">SUM(D209:E209)</f>
        <v>8383.64</v>
      </c>
    </row>
    <row r="210" spans="2:12" ht="28.2" thickBot="1" x14ac:dyDescent="0.35">
      <c r="B210" s="4"/>
      <c r="C210" s="14" t="s">
        <v>9</v>
      </c>
      <c r="D210" s="38">
        <v>2856.48</v>
      </c>
      <c r="E210" s="38">
        <v>1571.55</v>
      </c>
      <c r="F210" s="40">
        <f>SUM(D210:E210)</f>
        <v>4428.03</v>
      </c>
      <c r="G210" s="13"/>
      <c r="H210" s="11">
        <f t="shared" si="4"/>
        <v>4428.03</v>
      </c>
      <c r="L210" s="11">
        <f t="shared" si="5"/>
        <v>4428.03</v>
      </c>
    </row>
    <row r="211" spans="2:12" ht="15.6" x14ac:dyDescent="0.3">
      <c r="B211" s="4"/>
      <c r="C211" s="15" t="s">
        <v>10</v>
      </c>
      <c r="D211" s="39">
        <v>18063.13</v>
      </c>
      <c r="E211" s="39">
        <v>3038.29</v>
      </c>
      <c r="F211" s="41">
        <f>SUM(F208:F210)</f>
        <v>21101.42</v>
      </c>
      <c r="G211" s="17"/>
      <c r="H211" s="11">
        <f>SUM(H208:H210)</f>
        <v>21101.42</v>
      </c>
      <c r="J211" s="11">
        <f>SUM(D211:E211)</f>
        <v>21101.420000000002</v>
      </c>
    </row>
    <row r="212" spans="2:12" ht="15.6" x14ac:dyDescent="0.3">
      <c r="B212" s="4"/>
      <c r="G212" s="19"/>
    </row>
    <row r="213" spans="2:12" ht="16.2" thickBot="1" x14ac:dyDescent="0.35">
      <c r="B213" s="4"/>
      <c r="C213" s="85" t="s">
        <v>15</v>
      </c>
      <c r="D213" s="85"/>
      <c r="E213" s="85"/>
      <c r="G213" s="19"/>
    </row>
    <row r="214" spans="2:12" ht="97.2" thickBot="1" x14ac:dyDescent="0.35">
      <c r="B214" s="4"/>
      <c r="C214" s="5" t="s">
        <v>3</v>
      </c>
      <c r="D214" s="6" t="s">
        <v>16</v>
      </c>
      <c r="E214" s="7" t="s">
        <v>17</v>
      </c>
      <c r="F214" s="8" t="s">
        <v>18</v>
      </c>
      <c r="G214" s="9"/>
    </row>
    <row r="215" spans="2:12" ht="16.2" thickBot="1" x14ac:dyDescent="0.35">
      <c r="B215" s="4"/>
      <c r="C215" s="10" t="s">
        <v>7</v>
      </c>
      <c r="D215" s="38">
        <v>2367.35</v>
      </c>
      <c r="E215" s="38">
        <v>0</v>
      </c>
      <c r="F215" s="40">
        <f>SUM(D215:E215)</f>
        <v>2367.35</v>
      </c>
      <c r="G215" s="13"/>
      <c r="H215" s="11">
        <f>SUM(D215:E215)</f>
        <v>2367.35</v>
      </c>
      <c r="L215" s="11">
        <f>SUM(D215:E215)</f>
        <v>2367.35</v>
      </c>
    </row>
    <row r="216" spans="2:12" ht="16.2" thickBot="1" x14ac:dyDescent="0.35">
      <c r="B216" s="4"/>
      <c r="C216" s="10" t="s">
        <v>8</v>
      </c>
      <c r="D216" s="38">
        <v>2462</v>
      </c>
      <c r="E216" s="38">
        <v>696</v>
      </c>
      <c r="F216" s="40">
        <f>SUM(D216:E216)</f>
        <v>3158</v>
      </c>
      <c r="G216" s="13"/>
      <c r="H216" s="11">
        <f t="shared" ref="H216:H217" si="6">SUM(D216:E216)</f>
        <v>3158</v>
      </c>
      <c r="L216" s="11">
        <f t="shared" ref="L216:L217" si="7">SUM(D216:E216)</f>
        <v>3158</v>
      </c>
    </row>
    <row r="217" spans="2:12" ht="28.2" thickBot="1" x14ac:dyDescent="0.35">
      <c r="B217" s="4"/>
      <c r="C217" s="14" t="s">
        <v>9</v>
      </c>
      <c r="D217" s="38">
        <v>510.09</v>
      </c>
      <c r="E217" s="38">
        <v>15</v>
      </c>
      <c r="F217" s="40">
        <f>SUM(D217:E217)</f>
        <v>525.08999999999992</v>
      </c>
      <c r="G217" s="13"/>
      <c r="H217" s="11">
        <f t="shared" si="6"/>
        <v>525.08999999999992</v>
      </c>
      <c r="L217" s="11">
        <f t="shared" si="7"/>
        <v>525.08999999999992</v>
      </c>
    </row>
    <row r="218" spans="2:12" ht="15.6" x14ac:dyDescent="0.3">
      <c r="B218" s="4"/>
      <c r="C218" s="15" t="s">
        <v>10</v>
      </c>
      <c r="D218" s="39">
        <f>SUM(D215:D217)</f>
        <v>5339.4400000000005</v>
      </c>
      <c r="E218" s="39">
        <f>SUM(E215:E217)</f>
        <v>711</v>
      </c>
      <c r="F218" s="41">
        <f>SUM(F215:F217)</f>
        <v>6050.4400000000005</v>
      </c>
      <c r="G218" s="17"/>
      <c r="H218" s="11">
        <f>SUM(H215:H217)</f>
        <v>6050.4400000000005</v>
      </c>
      <c r="J218" s="11">
        <f>SUM(D218:E218)</f>
        <v>6050.4400000000005</v>
      </c>
    </row>
    <row r="219" spans="2:12" x14ac:dyDescent="0.3">
      <c r="B219" s="94"/>
      <c r="C219" s="102"/>
      <c r="D219" s="101"/>
      <c r="E219" s="101"/>
      <c r="F219" s="101"/>
      <c r="G219" s="104"/>
    </row>
    <row r="220" spans="2:12" x14ac:dyDescent="0.3">
      <c r="B220" s="94"/>
      <c r="C220" s="102"/>
      <c r="D220" s="101"/>
      <c r="E220" s="101"/>
      <c r="F220" s="101"/>
      <c r="G220" s="104"/>
    </row>
    <row r="221" spans="2:12" x14ac:dyDescent="0.3">
      <c r="B221" s="94"/>
      <c r="C221" s="102"/>
      <c r="D221" s="101"/>
      <c r="E221" s="101"/>
      <c r="F221" s="101"/>
      <c r="G221" s="104"/>
    </row>
    <row r="222" spans="2:12" ht="16.2" thickBot="1" x14ac:dyDescent="0.35">
      <c r="B222" s="4"/>
      <c r="C222" s="85" t="s">
        <v>19</v>
      </c>
      <c r="D222" s="85"/>
      <c r="E222" s="85"/>
      <c r="F222" s="85"/>
      <c r="G222" s="17"/>
    </row>
    <row r="223" spans="2:12" ht="97.2" thickBot="1" x14ac:dyDescent="0.35">
      <c r="B223" s="4"/>
      <c r="C223" s="5" t="s">
        <v>3</v>
      </c>
      <c r="D223" s="6" t="s">
        <v>20</v>
      </c>
      <c r="E223" s="7" t="s">
        <v>21</v>
      </c>
      <c r="F223" s="8" t="s">
        <v>22</v>
      </c>
      <c r="G223" s="9"/>
    </row>
    <row r="224" spans="2:12" ht="16.2" thickBot="1" x14ac:dyDescent="0.35">
      <c r="B224" s="4"/>
      <c r="C224" s="10" t="s">
        <v>7</v>
      </c>
      <c r="D224" s="38">
        <v>9648.36</v>
      </c>
      <c r="E224" s="38">
        <v>1008.74</v>
      </c>
      <c r="F224" s="40">
        <f>SUM(D224:E224)</f>
        <v>10657.1</v>
      </c>
      <c r="G224" s="21"/>
      <c r="H224" s="11">
        <f>SUM(D224:E224)</f>
        <v>10657.1</v>
      </c>
      <c r="I224" s="11">
        <f>SUM(H208,H215)</f>
        <v>10657.1</v>
      </c>
      <c r="L224" s="11">
        <f>SUM(D224:E224)</f>
        <v>10657.1</v>
      </c>
    </row>
    <row r="225" spans="2:12" ht="16.2" thickBot="1" x14ac:dyDescent="0.35">
      <c r="B225" s="4"/>
      <c r="C225" s="10" t="s">
        <v>8</v>
      </c>
      <c r="D225" s="38">
        <v>10387.64</v>
      </c>
      <c r="E225" s="38">
        <v>1154</v>
      </c>
      <c r="F225" s="40">
        <f>SUM(D225:E225)</f>
        <v>11541.64</v>
      </c>
      <c r="G225" s="21"/>
      <c r="H225" s="11">
        <f t="shared" ref="H225:H226" si="8">SUM(D225:E225)</f>
        <v>11541.64</v>
      </c>
      <c r="I225" s="11">
        <f>SUM(H209,H216)</f>
        <v>11541.64</v>
      </c>
      <c r="L225" s="11">
        <f t="shared" ref="L225:L226" si="9">SUM(D225:E225)</f>
        <v>11541.64</v>
      </c>
    </row>
    <row r="226" spans="2:12" ht="28.2" thickBot="1" x14ac:dyDescent="0.35">
      <c r="B226" s="4"/>
      <c r="C226" s="14" t="s">
        <v>9</v>
      </c>
      <c r="D226" s="38">
        <v>3366.57</v>
      </c>
      <c r="E226" s="38">
        <v>1586.55</v>
      </c>
      <c r="F226" s="40">
        <f>SUM(D226:E226)</f>
        <v>4953.12</v>
      </c>
      <c r="G226" s="21"/>
      <c r="H226" s="11">
        <f t="shared" si="8"/>
        <v>4953.12</v>
      </c>
      <c r="I226" s="11">
        <f>SUM(H210,H217)</f>
        <v>4953.12</v>
      </c>
      <c r="L226" s="11">
        <f t="shared" si="9"/>
        <v>4953.12</v>
      </c>
    </row>
    <row r="227" spans="2:12" ht="15.6" x14ac:dyDescent="0.3">
      <c r="B227" s="4"/>
      <c r="C227" s="15" t="s">
        <v>10</v>
      </c>
      <c r="D227" s="39">
        <v>23402.57</v>
      </c>
      <c r="E227" s="39">
        <v>3749.29</v>
      </c>
      <c r="F227" s="41">
        <f>SUM(F224:F226)</f>
        <v>27151.859999999997</v>
      </c>
      <c r="G227" s="17"/>
      <c r="H227" s="11">
        <f>SUM(H224:H226)</f>
        <v>27151.859999999997</v>
      </c>
      <c r="J227" s="11">
        <f>SUM(D227:E227)</f>
        <v>27151.86</v>
      </c>
    </row>
    <row r="228" spans="2:12" ht="16.2" thickBot="1" x14ac:dyDescent="0.35">
      <c r="B228" s="22"/>
      <c r="C228" s="23"/>
      <c r="D228" s="24">
        <v>3530271.95</v>
      </c>
      <c r="E228" s="25"/>
      <c r="F228" s="26">
        <v>3720965.44</v>
      </c>
      <c r="G228" s="27"/>
    </row>
    <row r="229" spans="2:12" ht="18" thickTop="1" x14ac:dyDescent="0.3">
      <c r="B229" s="4"/>
      <c r="C229" s="99" t="s">
        <v>44</v>
      </c>
      <c r="D229" s="99"/>
      <c r="E229" s="99"/>
      <c r="F229" s="99"/>
      <c r="G229" s="19"/>
    </row>
    <row r="230" spans="2:12" ht="15.6" x14ac:dyDescent="0.3">
      <c r="B230" s="4"/>
      <c r="E230" s="1"/>
      <c r="F230" s="1"/>
      <c r="G230" s="19"/>
    </row>
    <row r="231" spans="2:12" ht="16.2" thickBot="1" x14ac:dyDescent="0.35">
      <c r="B231" s="4"/>
      <c r="C231" s="85" t="s">
        <v>24</v>
      </c>
      <c r="D231" s="85"/>
      <c r="E231" s="85"/>
      <c r="G231" s="19"/>
    </row>
    <row r="232" spans="2:12" ht="97.2" thickBot="1" x14ac:dyDescent="0.35">
      <c r="B232" s="4"/>
      <c r="C232" s="5" t="s">
        <v>3</v>
      </c>
      <c r="D232" s="6" t="s">
        <v>25</v>
      </c>
      <c r="E232" s="7" t="s">
        <v>26</v>
      </c>
      <c r="F232" s="8" t="s">
        <v>27</v>
      </c>
      <c r="G232" s="9"/>
    </row>
    <row r="233" spans="2:12" ht="16.2" thickBot="1" x14ac:dyDescent="0.35">
      <c r="B233" s="4"/>
      <c r="C233" s="10" t="s">
        <v>7</v>
      </c>
      <c r="D233" s="38">
        <v>4429.8599999999997</v>
      </c>
      <c r="E233" s="38">
        <v>10</v>
      </c>
      <c r="F233" s="38">
        <f>SUM(D233:E233)</f>
        <v>4439.8599999999997</v>
      </c>
      <c r="G233" s="21"/>
      <c r="H233" s="11">
        <f>SUM(D233:E233)</f>
        <v>4439.8599999999997</v>
      </c>
    </row>
    <row r="234" spans="2:12" ht="16.2" thickBot="1" x14ac:dyDescent="0.35">
      <c r="B234" s="4"/>
      <c r="C234" s="10" t="s">
        <v>8</v>
      </c>
      <c r="D234" s="38">
        <v>70</v>
      </c>
      <c r="E234" s="38">
        <v>0</v>
      </c>
      <c r="F234" s="38">
        <f>SUM(D234:E234)</f>
        <v>70</v>
      </c>
      <c r="G234" s="21"/>
      <c r="H234" s="11">
        <f t="shared" ref="H234:H236" si="10">SUM(D234:E234)</f>
        <v>70</v>
      </c>
    </row>
    <row r="235" spans="2:12" ht="28.2" thickBot="1" x14ac:dyDescent="0.35">
      <c r="B235" s="4"/>
      <c r="C235" s="14" t="s">
        <v>9</v>
      </c>
      <c r="D235" s="38">
        <v>704.4</v>
      </c>
      <c r="E235" s="38">
        <v>0</v>
      </c>
      <c r="F235" s="38">
        <f>SUM(D235:E235)</f>
        <v>704.4</v>
      </c>
      <c r="G235" s="21"/>
      <c r="H235" s="11">
        <f t="shared" si="10"/>
        <v>704.4</v>
      </c>
    </row>
    <row r="236" spans="2:12" ht="15.6" x14ac:dyDescent="0.3">
      <c r="B236" s="4"/>
      <c r="C236" s="15" t="s">
        <v>10</v>
      </c>
      <c r="D236" s="39">
        <f>SUM(D233:D235)</f>
        <v>5204.2599999999993</v>
      </c>
      <c r="E236" s="39">
        <v>10</v>
      </c>
      <c r="F236" s="39">
        <v>5214.26</v>
      </c>
      <c r="G236" s="17"/>
      <c r="H236" s="11">
        <f t="shared" si="10"/>
        <v>5214.2599999999993</v>
      </c>
      <c r="I236" s="11">
        <f>SUM(D236:E236)</f>
        <v>5214.2599999999993</v>
      </c>
    </row>
    <row r="237" spans="2:12" ht="15.6" x14ac:dyDescent="0.3">
      <c r="B237" s="4"/>
      <c r="G237" s="19"/>
    </row>
    <row r="238" spans="2:12" ht="16.2" thickBot="1" x14ac:dyDescent="0.35">
      <c r="B238" s="4"/>
      <c r="C238" s="85" t="s">
        <v>28</v>
      </c>
      <c r="D238" s="85"/>
      <c r="E238" s="85"/>
      <c r="G238" s="19"/>
    </row>
    <row r="239" spans="2:12" ht="124.8" thickBot="1" x14ac:dyDescent="0.35">
      <c r="B239" s="4"/>
      <c r="C239" s="5" t="s">
        <v>3</v>
      </c>
      <c r="D239" s="6" t="s">
        <v>29</v>
      </c>
      <c r="E239" s="7" t="s">
        <v>30</v>
      </c>
      <c r="F239" s="8" t="s">
        <v>31</v>
      </c>
      <c r="G239" s="9"/>
    </row>
    <row r="240" spans="2:12" ht="16.2" thickBot="1" x14ac:dyDescent="0.35">
      <c r="B240" s="4"/>
      <c r="C240" s="10" t="s">
        <v>7</v>
      </c>
      <c r="D240" s="38">
        <v>54.19</v>
      </c>
      <c r="E240" s="38">
        <v>0</v>
      </c>
      <c r="F240" s="38">
        <v>54.19</v>
      </c>
      <c r="G240" s="13"/>
      <c r="H240" s="11">
        <f>SUM(D240:E240)</f>
        <v>54.19</v>
      </c>
    </row>
    <row r="241" spans="2:8" ht="16.2" thickBot="1" x14ac:dyDescent="0.35">
      <c r="B241" s="4"/>
      <c r="C241" s="10" t="s">
        <v>8</v>
      </c>
      <c r="D241" s="38">
        <v>47</v>
      </c>
      <c r="E241" s="38">
        <v>0</v>
      </c>
      <c r="F241" s="38">
        <v>47</v>
      </c>
      <c r="G241" s="13"/>
      <c r="H241" s="11">
        <f t="shared" ref="H241:H242" si="11">SUM(D241:E241)</f>
        <v>47</v>
      </c>
    </row>
    <row r="242" spans="2:8" ht="28.2" thickBot="1" x14ac:dyDescent="0.35">
      <c r="B242" s="4"/>
      <c r="C242" s="14" t="s">
        <v>9</v>
      </c>
      <c r="D242" s="38">
        <v>293.06</v>
      </c>
      <c r="E242" s="38">
        <v>0</v>
      </c>
      <c r="F242" s="38">
        <v>293.06</v>
      </c>
      <c r="G242" s="13"/>
      <c r="H242" s="11">
        <f t="shared" si="11"/>
        <v>293.06</v>
      </c>
    </row>
    <row r="243" spans="2:8" ht="15.6" x14ac:dyDescent="0.3">
      <c r="B243" s="4"/>
      <c r="C243" s="15" t="s">
        <v>10</v>
      </c>
      <c r="D243" s="39">
        <v>394.25</v>
      </c>
      <c r="E243" s="39">
        <v>0</v>
      </c>
      <c r="F243" s="39">
        <v>394.25</v>
      </c>
      <c r="G243" s="17"/>
      <c r="H243" s="11">
        <f>SUM(H240:H242)</f>
        <v>394.25</v>
      </c>
    </row>
    <row r="244" spans="2:8" ht="15.6" x14ac:dyDescent="0.3">
      <c r="B244" s="4"/>
      <c r="C244" s="20"/>
      <c r="D244" s="20"/>
      <c r="E244" s="20"/>
      <c r="F244" s="42"/>
      <c r="G244" s="19"/>
    </row>
    <row r="245" spans="2:8" x14ac:dyDescent="0.3">
      <c r="B245" s="94"/>
      <c r="C245" s="95"/>
      <c r="D245" s="95"/>
      <c r="E245" s="95"/>
      <c r="F245" s="101"/>
      <c r="G245" s="98"/>
    </row>
    <row r="246" spans="2:8" ht="15" thickBot="1" x14ac:dyDescent="0.35">
      <c r="B246" s="94"/>
      <c r="C246" s="85" t="s">
        <v>32</v>
      </c>
      <c r="D246" s="85"/>
      <c r="E246" s="85"/>
      <c r="F246" s="97"/>
      <c r="G246" s="98"/>
    </row>
    <row r="247" spans="2:8" ht="111" thickBot="1" x14ac:dyDescent="0.35">
      <c r="B247" s="4"/>
      <c r="C247" s="5" t="s">
        <v>3</v>
      </c>
      <c r="D247" s="6" t="s">
        <v>33</v>
      </c>
      <c r="E247" s="7" t="s">
        <v>34</v>
      </c>
      <c r="F247" s="8" t="s">
        <v>35</v>
      </c>
      <c r="G247" s="19"/>
    </row>
    <row r="248" spans="2:8" ht="16.2" thickBot="1" x14ac:dyDescent="0.35">
      <c r="B248" s="4"/>
      <c r="C248" s="10" t="s">
        <v>7</v>
      </c>
      <c r="D248" s="38">
        <v>2.37</v>
      </c>
      <c r="E248" s="38">
        <v>0</v>
      </c>
      <c r="F248" s="38">
        <f>SUM(D248:E248)</f>
        <v>2.37</v>
      </c>
      <c r="G248" s="19"/>
      <c r="H248" s="11">
        <f>SUM(D248:E248)</f>
        <v>2.37</v>
      </c>
    </row>
    <row r="249" spans="2:8" ht="16.2" thickBot="1" x14ac:dyDescent="0.35">
      <c r="B249" s="4"/>
      <c r="C249" s="10" t="s">
        <v>8</v>
      </c>
      <c r="D249" s="38">
        <v>214</v>
      </c>
      <c r="E249" s="38">
        <v>0</v>
      </c>
      <c r="F249" s="38">
        <f>SUM(D249:E249)</f>
        <v>214</v>
      </c>
      <c r="G249" s="19"/>
      <c r="H249" s="11">
        <f t="shared" ref="H249:H250" si="12">SUM(D249:E249)</f>
        <v>214</v>
      </c>
    </row>
    <row r="250" spans="2:8" ht="28.2" thickBot="1" x14ac:dyDescent="0.35">
      <c r="B250" s="4"/>
      <c r="C250" s="14" t="s">
        <v>9</v>
      </c>
      <c r="D250" s="38">
        <v>336.28</v>
      </c>
      <c r="E250" s="38">
        <v>0</v>
      </c>
      <c r="F250" s="38">
        <f>SUM(D250:E250)</f>
        <v>336.28</v>
      </c>
      <c r="G250" s="19"/>
      <c r="H250" s="11">
        <f t="shared" si="12"/>
        <v>336.28</v>
      </c>
    </row>
    <row r="251" spans="2:8" ht="15.6" x14ac:dyDescent="0.3">
      <c r="B251" s="4"/>
      <c r="C251" s="15" t="s">
        <v>10</v>
      </c>
      <c r="D251" s="39">
        <v>552.65</v>
      </c>
      <c r="E251" s="39">
        <v>0</v>
      </c>
      <c r="F251" s="39">
        <v>552.65</v>
      </c>
      <c r="G251" s="19"/>
      <c r="H251" s="11">
        <f>SUM(H248:H250)</f>
        <v>552.65</v>
      </c>
    </row>
    <row r="252" spans="2:8" ht="15.6" x14ac:dyDescent="0.3">
      <c r="B252" s="4"/>
      <c r="C252" s="1"/>
      <c r="F252" s="28">
        <v>860481.33</v>
      </c>
      <c r="G252" s="19"/>
    </row>
    <row r="253" spans="2:8" ht="16.2" thickBot="1" x14ac:dyDescent="0.35">
      <c r="B253" s="4"/>
      <c r="C253" s="85" t="s">
        <v>36</v>
      </c>
      <c r="D253" s="85"/>
      <c r="E253" s="85"/>
      <c r="F253" s="85"/>
      <c r="G253" s="19"/>
    </row>
    <row r="254" spans="2:8" ht="124.8" thickBot="1" x14ac:dyDescent="0.35">
      <c r="B254" s="4"/>
      <c r="C254" s="5" t="s">
        <v>3</v>
      </c>
      <c r="D254" s="6" t="s">
        <v>37</v>
      </c>
      <c r="E254" s="7" t="s">
        <v>38</v>
      </c>
      <c r="F254" s="8" t="s">
        <v>42</v>
      </c>
      <c r="G254" s="19"/>
    </row>
    <row r="255" spans="2:8" ht="16.2" thickBot="1" x14ac:dyDescent="0.35">
      <c r="B255" s="4"/>
      <c r="C255" s="10" t="s">
        <v>7</v>
      </c>
      <c r="D255" s="38">
        <v>56.57</v>
      </c>
      <c r="E255" s="38">
        <v>0</v>
      </c>
      <c r="F255" s="40">
        <f>SUM(D255:E255)</f>
        <v>56.57</v>
      </c>
      <c r="G255" s="19"/>
    </row>
    <row r="256" spans="2:8" ht="16.2" thickBot="1" x14ac:dyDescent="0.35">
      <c r="B256" s="4"/>
      <c r="C256" s="10" t="s">
        <v>8</v>
      </c>
      <c r="D256" s="38">
        <v>261</v>
      </c>
      <c r="E256" s="38">
        <v>0</v>
      </c>
      <c r="F256" s="40">
        <f>SUM(D256:E256)</f>
        <v>261</v>
      </c>
      <c r="G256" s="19"/>
    </row>
    <row r="257" spans="2:7" ht="28.2" thickBot="1" x14ac:dyDescent="0.35">
      <c r="B257" s="4"/>
      <c r="C257" s="14" t="s">
        <v>9</v>
      </c>
      <c r="D257" s="38">
        <v>629.34</v>
      </c>
      <c r="E257" s="38">
        <v>0</v>
      </c>
      <c r="F257" s="40">
        <f>SUM(D257:E257)</f>
        <v>629.34</v>
      </c>
      <c r="G257" s="19"/>
    </row>
    <row r="258" spans="2:7" ht="15.6" x14ac:dyDescent="0.3">
      <c r="B258" s="4"/>
      <c r="C258" s="15" t="s">
        <v>10</v>
      </c>
      <c r="D258" s="39">
        <v>946.91</v>
      </c>
      <c r="E258" s="39">
        <v>0</v>
      </c>
      <c r="F258" s="41">
        <f>SUM(F255:F257)</f>
        <v>946.91000000000008</v>
      </c>
      <c r="G258" s="19"/>
    </row>
    <row r="259" spans="2:7" ht="16.2" thickBot="1" x14ac:dyDescent="0.35">
      <c r="B259" s="22"/>
      <c r="C259" s="31"/>
      <c r="D259" s="32"/>
      <c r="E259" s="32"/>
      <c r="F259" s="33">
        <v>1442065.16</v>
      </c>
      <c r="G259" s="27"/>
    </row>
    <row r="260" spans="2:7" ht="15" thickTop="1" x14ac:dyDescent="0.3"/>
    <row r="262" spans="2:7" ht="20.399999999999999" x14ac:dyDescent="0.3">
      <c r="C262" s="87" t="s">
        <v>45</v>
      </c>
      <c r="D262" s="87"/>
      <c r="E262" s="87"/>
      <c r="F262" s="87"/>
    </row>
    <row r="263" spans="2:7" ht="18" thickBot="1" x14ac:dyDescent="0.35">
      <c r="B263" s="88" t="s">
        <v>40</v>
      </c>
      <c r="C263" s="88"/>
      <c r="D263" s="88"/>
      <c r="E263" s="88"/>
      <c r="F263" s="88"/>
      <c r="G263" s="88"/>
    </row>
    <row r="264" spans="2:7" ht="16.8" thickTop="1" thickBot="1" x14ac:dyDescent="0.35">
      <c r="B264" s="2"/>
      <c r="C264" s="89" t="s">
        <v>2</v>
      </c>
      <c r="D264" s="89"/>
      <c r="E264" s="89"/>
      <c r="F264" s="89"/>
      <c r="G264" s="3"/>
    </row>
    <row r="265" spans="2:7" ht="83.4" thickBot="1" x14ac:dyDescent="0.35">
      <c r="B265" s="4"/>
      <c r="C265" s="5" t="s">
        <v>3</v>
      </c>
      <c r="D265" s="6" t="s">
        <v>4</v>
      </c>
      <c r="E265" s="7" t="s">
        <v>5</v>
      </c>
      <c r="F265" s="8" t="s">
        <v>6</v>
      </c>
      <c r="G265" s="9"/>
    </row>
    <row r="266" spans="2:7" ht="16.2" thickBot="1" x14ac:dyDescent="0.35">
      <c r="B266" s="4"/>
      <c r="C266" s="10" t="s">
        <v>7</v>
      </c>
      <c r="D266" s="38">
        <v>95150.3</v>
      </c>
      <c r="E266" s="38">
        <v>21215.11</v>
      </c>
      <c r="F266" s="38">
        <v>116365.41</v>
      </c>
      <c r="G266" s="13"/>
    </row>
    <row r="267" spans="2:7" ht="16.2" thickBot="1" x14ac:dyDescent="0.35">
      <c r="B267" s="4"/>
      <c r="C267" s="10" t="s">
        <v>8</v>
      </c>
      <c r="D267" s="38">
        <v>36884.910000000003</v>
      </c>
      <c r="E267" s="38">
        <v>6073.56</v>
      </c>
      <c r="F267" s="38">
        <v>42958.47</v>
      </c>
      <c r="G267" s="13"/>
    </row>
    <row r="268" spans="2:7" ht="28.2" thickBot="1" x14ac:dyDescent="0.35">
      <c r="B268" s="4"/>
      <c r="C268" s="14" t="s">
        <v>9</v>
      </c>
      <c r="D268" s="38">
        <v>15965.35</v>
      </c>
      <c r="E268" s="38">
        <v>19669.36</v>
      </c>
      <c r="F268" s="38">
        <v>35634.71</v>
      </c>
      <c r="G268" s="13"/>
    </row>
    <row r="269" spans="2:7" ht="15.6" x14ac:dyDescent="0.3">
      <c r="B269" s="4"/>
      <c r="C269" s="15" t="s">
        <v>10</v>
      </c>
      <c r="D269" s="39">
        <v>148000.56</v>
      </c>
      <c r="E269" s="39">
        <v>46958.03</v>
      </c>
      <c r="F269" s="39">
        <v>194958.59</v>
      </c>
      <c r="G269" s="17"/>
    </row>
    <row r="270" spans="2:7" ht="15.6" x14ac:dyDescent="0.3">
      <c r="B270" s="4"/>
      <c r="E270" s="1"/>
      <c r="F270" s="1"/>
      <c r="G270" s="18"/>
    </row>
    <row r="271" spans="2:7" ht="16.2" thickBot="1" x14ac:dyDescent="0.35">
      <c r="B271" s="4"/>
      <c r="C271" s="85" t="s">
        <v>11</v>
      </c>
      <c r="D271" s="85"/>
      <c r="E271" s="85"/>
      <c r="G271" s="19"/>
    </row>
    <row r="272" spans="2:7" ht="97.2" thickBot="1" x14ac:dyDescent="0.35">
      <c r="B272" s="4"/>
      <c r="C272" s="5" t="s">
        <v>3</v>
      </c>
      <c r="D272" s="6" t="s">
        <v>12</v>
      </c>
      <c r="E272" s="7" t="s">
        <v>13</v>
      </c>
      <c r="F272" s="8" t="s">
        <v>14</v>
      </c>
      <c r="G272" s="9"/>
    </row>
    <row r="273" spans="2:7" ht="16.2" thickBot="1" x14ac:dyDescent="0.35">
      <c r="B273" s="4"/>
      <c r="C273" s="10" t="s">
        <v>7</v>
      </c>
      <c r="D273" s="38">
        <v>68565.06</v>
      </c>
      <c r="E273" s="38">
        <v>16953.02</v>
      </c>
      <c r="F273" s="38">
        <v>85518.080000000002</v>
      </c>
      <c r="G273" s="13"/>
    </row>
    <row r="274" spans="2:7" ht="16.2" thickBot="1" x14ac:dyDescent="0.35">
      <c r="B274" s="4"/>
      <c r="C274" s="10" t="s">
        <v>8</v>
      </c>
      <c r="D274" s="38">
        <v>20887.73</v>
      </c>
      <c r="E274" s="38">
        <v>4254.18</v>
      </c>
      <c r="F274" s="38">
        <v>25141.91</v>
      </c>
      <c r="G274" s="13"/>
    </row>
    <row r="275" spans="2:7" ht="28.2" thickBot="1" x14ac:dyDescent="0.35">
      <c r="B275" s="4"/>
      <c r="C275" s="14" t="s">
        <v>9</v>
      </c>
      <c r="D275" s="38">
        <v>13379.13</v>
      </c>
      <c r="E275" s="38">
        <v>14768.45</v>
      </c>
      <c r="F275" s="38">
        <v>28147.58</v>
      </c>
      <c r="G275" s="13"/>
    </row>
    <row r="276" spans="2:7" ht="15.6" x14ac:dyDescent="0.3">
      <c r="B276" s="4"/>
      <c r="C276" s="15" t="s">
        <v>10</v>
      </c>
      <c r="D276" s="39">
        <v>102831.92</v>
      </c>
      <c r="E276" s="39">
        <v>35975.65</v>
      </c>
      <c r="F276" s="39">
        <v>138807.57</v>
      </c>
      <c r="G276" s="17"/>
    </row>
    <row r="277" spans="2:7" ht="15.6" x14ac:dyDescent="0.3">
      <c r="B277" s="4"/>
      <c r="G277" s="19"/>
    </row>
    <row r="278" spans="2:7" ht="16.2" thickBot="1" x14ac:dyDescent="0.35">
      <c r="B278" s="4"/>
      <c r="C278" s="85" t="s">
        <v>15</v>
      </c>
      <c r="D278" s="85"/>
      <c r="E278" s="85"/>
      <c r="G278" s="19"/>
    </row>
    <row r="279" spans="2:7" ht="97.2" thickBot="1" x14ac:dyDescent="0.35">
      <c r="B279" s="4"/>
      <c r="C279" s="5" t="s">
        <v>3</v>
      </c>
      <c r="D279" s="6" t="s">
        <v>16</v>
      </c>
      <c r="E279" s="7" t="s">
        <v>17</v>
      </c>
      <c r="F279" s="8" t="s">
        <v>18</v>
      </c>
      <c r="G279" s="9"/>
    </row>
    <row r="280" spans="2:7" ht="16.2" thickBot="1" x14ac:dyDescent="0.35">
      <c r="B280" s="4"/>
      <c r="C280" s="10" t="s">
        <v>7</v>
      </c>
      <c r="D280" s="38">
        <v>29044.93</v>
      </c>
      <c r="E280" s="38">
        <v>5222.28</v>
      </c>
      <c r="F280" s="38">
        <v>34267.21</v>
      </c>
      <c r="G280" s="13"/>
    </row>
    <row r="281" spans="2:7" ht="16.2" thickBot="1" x14ac:dyDescent="0.35">
      <c r="B281" s="4"/>
      <c r="C281" s="10" t="s">
        <v>8</v>
      </c>
      <c r="D281" s="38">
        <v>18023.09</v>
      </c>
      <c r="E281" s="38">
        <v>975.56</v>
      </c>
      <c r="F281" s="38">
        <v>18998.650000000001</v>
      </c>
      <c r="G281" s="13"/>
    </row>
    <row r="282" spans="2:7" ht="28.2" thickBot="1" x14ac:dyDescent="0.35">
      <c r="B282" s="4"/>
      <c r="C282" s="14" t="s">
        <v>9</v>
      </c>
      <c r="D282" s="38">
        <v>6010.79</v>
      </c>
      <c r="E282" s="38">
        <v>2441.15</v>
      </c>
      <c r="F282" s="38">
        <v>8451.94</v>
      </c>
      <c r="G282" s="13"/>
    </row>
    <row r="283" spans="2:7" ht="15.6" x14ac:dyDescent="0.3">
      <c r="B283" s="4"/>
      <c r="C283" s="15" t="s">
        <v>10</v>
      </c>
      <c r="D283" s="39">
        <v>53078.81</v>
      </c>
      <c r="E283" s="39">
        <v>8638.99</v>
      </c>
      <c r="F283" s="39">
        <v>61717.8</v>
      </c>
      <c r="G283" s="17"/>
    </row>
    <row r="284" spans="2:7" x14ac:dyDescent="0.3">
      <c r="B284" s="94"/>
      <c r="C284" s="102"/>
      <c r="D284" s="101"/>
      <c r="E284" s="101"/>
      <c r="F284" s="101"/>
      <c r="G284" s="104"/>
    </row>
    <row r="285" spans="2:7" x14ac:dyDescent="0.3">
      <c r="B285" s="94"/>
      <c r="C285" s="102"/>
      <c r="D285" s="101"/>
      <c r="E285" s="101"/>
      <c r="F285" s="101"/>
      <c r="G285" s="104"/>
    </row>
    <row r="286" spans="2:7" x14ac:dyDescent="0.3">
      <c r="B286" s="94"/>
      <c r="C286" s="102"/>
      <c r="D286" s="101"/>
      <c r="E286" s="101"/>
      <c r="F286" s="101"/>
      <c r="G286" s="104"/>
    </row>
    <row r="287" spans="2:7" ht="16.2" thickBot="1" x14ac:dyDescent="0.35">
      <c r="B287" s="4"/>
      <c r="C287" s="85" t="s">
        <v>19</v>
      </c>
      <c r="D287" s="85"/>
      <c r="E287" s="85"/>
      <c r="F287" s="85"/>
      <c r="G287" s="17"/>
    </row>
    <row r="288" spans="2:7" ht="97.2" thickBot="1" x14ac:dyDescent="0.35">
      <c r="B288" s="4"/>
      <c r="C288" s="5" t="s">
        <v>3</v>
      </c>
      <c r="D288" s="6" t="s">
        <v>20</v>
      </c>
      <c r="E288" s="7" t="s">
        <v>21</v>
      </c>
      <c r="F288" s="8" t="s">
        <v>22</v>
      </c>
      <c r="G288" s="9"/>
    </row>
    <row r="289" spans="2:8" ht="16.2" thickBot="1" x14ac:dyDescent="0.35">
      <c r="B289" s="4"/>
      <c r="C289" s="10" t="s">
        <v>7</v>
      </c>
      <c r="D289" s="38">
        <v>97909.119999999995</v>
      </c>
      <c r="E289" s="38">
        <v>22175.29</v>
      </c>
      <c r="F289" s="38">
        <v>120084.41</v>
      </c>
      <c r="G289" s="21"/>
    </row>
    <row r="290" spans="2:8" ht="16.2" thickBot="1" x14ac:dyDescent="0.35">
      <c r="B290" s="4"/>
      <c r="C290" s="10" t="s">
        <v>8</v>
      </c>
      <c r="D290" s="38">
        <v>38910.82</v>
      </c>
      <c r="E290" s="38">
        <v>5279.74</v>
      </c>
      <c r="F290" s="38">
        <v>44190.559999999998</v>
      </c>
      <c r="G290" s="21"/>
    </row>
    <row r="291" spans="2:8" ht="28.2" thickBot="1" x14ac:dyDescent="0.35">
      <c r="B291" s="4"/>
      <c r="C291" s="14" t="s">
        <v>9</v>
      </c>
      <c r="D291" s="38">
        <v>19389.919999999998</v>
      </c>
      <c r="E291" s="38">
        <v>17209.599999999999</v>
      </c>
      <c r="F291" s="38">
        <v>36599.519999999997</v>
      </c>
      <c r="G291" s="21"/>
    </row>
    <row r="292" spans="2:8" ht="15.6" x14ac:dyDescent="0.3">
      <c r="B292" s="4"/>
      <c r="C292" s="15" t="s">
        <v>10</v>
      </c>
      <c r="D292" s="39">
        <v>156209.85999999999</v>
      </c>
      <c r="E292" s="39">
        <v>44664.63</v>
      </c>
      <c r="F292" s="39">
        <v>200874.49</v>
      </c>
      <c r="G292" s="17"/>
    </row>
    <row r="293" spans="2:8" ht="16.2" thickBot="1" x14ac:dyDescent="0.35">
      <c r="B293" s="22"/>
      <c r="C293" s="23"/>
      <c r="D293" s="24">
        <v>3530271.95</v>
      </c>
      <c r="E293" s="25"/>
      <c r="F293" s="26">
        <v>3720965.44</v>
      </c>
      <c r="G293" s="27"/>
    </row>
    <row r="294" spans="2:8" ht="18" thickTop="1" x14ac:dyDescent="0.3">
      <c r="B294" s="4"/>
      <c r="C294" s="99" t="s">
        <v>41</v>
      </c>
      <c r="D294" s="99"/>
      <c r="E294" s="99"/>
      <c r="F294" s="99"/>
      <c r="G294" s="19"/>
    </row>
    <row r="295" spans="2:8" ht="15.6" x14ac:dyDescent="0.3">
      <c r="B295" s="4"/>
      <c r="E295" s="1"/>
      <c r="F295" s="1"/>
      <c r="G295" s="19"/>
    </row>
    <row r="296" spans="2:8" ht="16.2" thickBot="1" x14ac:dyDescent="0.35">
      <c r="B296" s="4"/>
      <c r="C296" s="85" t="s">
        <v>24</v>
      </c>
      <c r="D296" s="85"/>
      <c r="E296" s="85"/>
      <c r="G296" s="19"/>
    </row>
    <row r="297" spans="2:8" ht="97.2" thickBot="1" x14ac:dyDescent="0.35">
      <c r="B297" s="4"/>
      <c r="C297" s="5" t="s">
        <v>3</v>
      </c>
      <c r="D297" s="6" t="s">
        <v>25</v>
      </c>
      <c r="E297" s="7" t="s">
        <v>26</v>
      </c>
      <c r="F297" s="8" t="s">
        <v>27</v>
      </c>
      <c r="G297" s="9"/>
    </row>
    <row r="298" spans="2:8" ht="16.2" thickBot="1" x14ac:dyDescent="0.35">
      <c r="B298" s="4"/>
      <c r="C298" s="10" t="s">
        <v>7</v>
      </c>
      <c r="D298" s="38">
        <v>1758.23</v>
      </c>
      <c r="E298" s="38">
        <v>50</v>
      </c>
      <c r="F298" s="40">
        <f>SUM(D298:E298)</f>
        <v>1808.23</v>
      </c>
      <c r="G298" s="21"/>
      <c r="H298" s="11">
        <f>SUM(D298:E298)</f>
        <v>1808.23</v>
      </c>
    </row>
    <row r="299" spans="2:8" ht="16.2" thickBot="1" x14ac:dyDescent="0.35">
      <c r="B299" s="4"/>
      <c r="C299" s="10" t="s">
        <v>8</v>
      </c>
      <c r="D299" s="38">
        <v>114.03</v>
      </c>
      <c r="E299" s="38">
        <v>0</v>
      </c>
      <c r="F299" s="40">
        <f>SUM(D299:E299)</f>
        <v>114.03</v>
      </c>
      <c r="G299" s="21"/>
      <c r="H299" s="11">
        <f t="shared" ref="H299:H300" si="13">SUM(D299:E299)</f>
        <v>114.03</v>
      </c>
    </row>
    <row r="300" spans="2:8" ht="28.2" thickBot="1" x14ac:dyDescent="0.35">
      <c r="B300" s="4"/>
      <c r="C300" s="14" t="s">
        <v>9</v>
      </c>
      <c r="D300" s="38">
        <v>183</v>
      </c>
      <c r="E300" s="38">
        <v>0</v>
      </c>
      <c r="F300" s="40">
        <f>SUM(D300:E300)</f>
        <v>183</v>
      </c>
      <c r="G300" s="21"/>
      <c r="H300" s="11">
        <f t="shared" si="13"/>
        <v>183</v>
      </c>
    </row>
    <row r="301" spans="2:8" ht="15.6" x14ac:dyDescent="0.3">
      <c r="B301" s="4"/>
      <c r="C301" s="15" t="s">
        <v>10</v>
      </c>
      <c r="D301" s="39">
        <f>SUM(D298:D300)</f>
        <v>2055.2600000000002</v>
      </c>
      <c r="E301" s="39">
        <v>50</v>
      </c>
      <c r="F301" s="41">
        <f>SUM(F298:F300)</f>
        <v>2105.2600000000002</v>
      </c>
      <c r="G301" s="17"/>
      <c r="H301" s="11">
        <f>SUM(H298:H300)</f>
        <v>2105.2600000000002</v>
      </c>
    </row>
    <row r="302" spans="2:8" ht="15.6" x14ac:dyDescent="0.3">
      <c r="B302" s="4"/>
      <c r="G302" s="19"/>
    </row>
    <row r="303" spans="2:8" ht="16.2" thickBot="1" x14ac:dyDescent="0.35">
      <c r="B303" s="4"/>
      <c r="C303" s="85" t="s">
        <v>28</v>
      </c>
      <c r="D303" s="85"/>
      <c r="E303" s="85"/>
      <c r="G303" s="19"/>
    </row>
    <row r="304" spans="2:8" ht="124.8" thickBot="1" x14ac:dyDescent="0.35">
      <c r="B304" s="4"/>
      <c r="C304" s="5" t="s">
        <v>3</v>
      </c>
      <c r="D304" s="6" t="s">
        <v>29</v>
      </c>
      <c r="E304" s="7" t="s">
        <v>30</v>
      </c>
      <c r="F304" s="8" t="s">
        <v>31</v>
      </c>
      <c r="G304" s="9"/>
    </row>
    <row r="305" spans="2:8" ht="16.2" thickBot="1" x14ac:dyDescent="0.35">
      <c r="B305" s="4"/>
      <c r="C305" s="10" t="s">
        <v>7</v>
      </c>
      <c r="D305" s="38">
        <v>649.65</v>
      </c>
      <c r="E305" s="38">
        <v>0</v>
      </c>
      <c r="F305" s="40">
        <f>SUM(D305:E305)</f>
        <v>649.65</v>
      </c>
      <c r="G305" s="13"/>
      <c r="H305" s="11">
        <f>SUM(D305:E305)</f>
        <v>649.65</v>
      </c>
    </row>
    <row r="306" spans="2:8" ht="16.2" thickBot="1" x14ac:dyDescent="0.35">
      <c r="B306" s="4"/>
      <c r="C306" s="10" t="s">
        <v>8</v>
      </c>
      <c r="D306" s="38">
        <v>65.680000000000007</v>
      </c>
      <c r="E306" s="38">
        <v>0</v>
      </c>
      <c r="F306" s="40">
        <f>SUM(D306:E306)</f>
        <v>65.680000000000007</v>
      </c>
      <c r="G306" s="13"/>
      <c r="H306" s="11">
        <f t="shared" ref="H306:H307" si="14">SUM(D306:E306)</f>
        <v>65.680000000000007</v>
      </c>
    </row>
    <row r="307" spans="2:8" ht="28.2" thickBot="1" x14ac:dyDescent="0.35">
      <c r="B307" s="4"/>
      <c r="C307" s="14" t="s">
        <v>9</v>
      </c>
      <c r="D307" s="38">
        <v>102</v>
      </c>
      <c r="E307" s="38">
        <v>0</v>
      </c>
      <c r="F307" s="40">
        <f>SUM(D307:E307)</f>
        <v>102</v>
      </c>
      <c r="G307" s="13"/>
      <c r="H307" s="11">
        <f t="shared" si="14"/>
        <v>102</v>
      </c>
    </row>
    <row r="308" spans="2:8" ht="15.6" x14ac:dyDescent="0.3">
      <c r="B308" s="4"/>
      <c r="C308" s="15" t="s">
        <v>10</v>
      </c>
      <c r="D308" s="39">
        <v>817.33</v>
      </c>
      <c r="E308" s="39">
        <v>0</v>
      </c>
      <c r="F308" s="41">
        <f>SUM(F305:F307)</f>
        <v>817.32999999999993</v>
      </c>
      <c r="G308" s="17"/>
      <c r="H308" s="11">
        <f>SUM(H305:H307)</f>
        <v>817.32999999999993</v>
      </c>
    </row>
    <row r="309" spans="2:8" ht="15.6" x14ac:dyDescent="0.3">
      <c r="B309" s="4"/>
      <c r="C309" s="20"/>
      <c r="D309" s="20"/>
      <c r="E309" s="20"/>
      <c r="F309" s="42"/>
      <c r="G309" s="19"/>
    </row>
    <row r="310" spans="2:8" x14ac:dyDescent="0.3">
      <c r="B310" s="94"/>
      <c r="C310" s="95"/>
      <c r="D310" s="95"/>
      <c r="E310" s="95"/>
      <c r="F310" s="101"/>
      <c r="G310" s="98"/>
    </row>
    <row r="311" spans="2:8" ht="15" thickBot="1" x14ac:dyDescent="0.35">
      <c r="B311" s="94"/>
      <c r="C311" s="85" t="s">
        <v>32</v>
      </c>
      <c r="D311" s="85"/>
      <c r="E311" s="85"/>
      <c r="F311" s="97"/>
      <c r="G311" s="98"/>
    </row>
    <row r="312" spans="2:8" ht="111" thickBot="1" x14ac:dyDescent="0.35">
      <c r="B312" s="4"/>
      <c r="C312" s="5" t="s">
        <v>3</v>
      </c>
      <c r="D312" s="6" t="s">
        <v>33</v>
      </c>
      <c r="E312" s="7" t="s">
        <v>34</v>
      </c>
      <c r="F312" s="8" t="s">
        <v>35</v>
      </c>
      <c r="G312" s="19"/>
    </row>
    <row r="313" spans="2:8" ht="16.2" thickBot="1" x14ac:dyDescent="0.35">
      <c r="B313" s="4"/>
      <c r="C313" s="10" t="s">
        <v>7</v>
      </c>
      <c r="D313" s="38">
        <v>898.12</v>
      </c>
      <c r="E313" s="38">
        <v>0</v>
      </c>
      <c r="F313" s="38">
        <v>898.12</v>
      </c>
      <c r="G313" s="19"/>
    </row>
    <row r="314" spans="2:8" ht="16.2" thickBot="1" x14ac:dyDescent="0.35">
      <c r="B314" s="4"/>
      <c r="C314" s="10" t="s">
        <v>8</v>
      </c>
      <c r="D314" s="38">
        <v>11</v>
      </c>
      <c r="E314" s="38">
        <v>0</v>
      </c>
      <c r="F314" s="38">
        <v>11</v>
      </c>
      <c r="G314" s="19"/>
    </row>
    <row r="315" spans="2:8" ht="28.2" thickBot="1" x14ac:dyDescent="0.35">
      <c r="B315" s="4"/>
      <c r="C315" s="14" t="s">
        <v>9</v>
      </c>
      <c r="D315" s="38">
        <v>7.27</v>
      </c>
      <c r="E315" s="38">
        <v>0</v>
      </c>
      <c r="F315" s="38">
        <v>7.27</v>
      </c>
      <c r="G315" s="19"/>
    </row>
    <row r="316" spans="2:8" ht="15.6" x14ac:dyDescent="0.3">
      <c r="B316" s="4"/>
      <c r="C316" s="15" t="s">
        <v>10</v>
      </c>
      <c r="D316" s="39">
        <v>916.39</v>
      </c>
      <c r="E316" s="39">
        <v>0</v>
      </c>
      <c r="F316" s="39">
        <v>916.39</v>
      </c>
      <c r="G316" s="19"/>
    </row>
    <row r="317" spans="2:8" ht="15.6" x14ac:dyDescent="0.3">
      <c r="B317" s="4"/>
      <c r="C317" s="1"/>
      <c r="F317" s="28">
        <v>860481.33</v>
      </c>
      <c r="G317" s="19"/>
    </row>
    <row r="318" spans="2:8" ht="16.2" thickBot="1" x14ac:dyDescent="0.35">
      <c r="B318" s="4"/>
      <c r="C318" s="85" t="s">
        <v>36</v>
      </c>
      <c r="D318" s="85"/>
      <c r="E318" s="85"/>
      <c r="F318" s="85"/>
      <c r="G318" s="19"/>
    </row>
    <row r="319" spans="2:8" ht="124.8" thickBot="1" x14ac:dyDescent="0.35">
      <c r="B319" s="4"/>
      <c r="C319" s="5" t="s">
        <v>3</v>
      </c>
      <c r="D319" s="6" t="s">
        <v>37</v>
      </c>
      <c r="E319" s="7" t="s">
        <v>38</v>
      </c>
      <c r="F319" s="8" t="s">
        <v>42</v>
      </c>
      <c r="G319" s="19"/>
    </row>
    <row r="320" spans="2:8" ht="16.2" thickBot="1" x14ac:dyDescent="0.35">
      <c r="B320" s="4"/>
      <c r="C320" s="10" t="s">
        <v>7</v>
      </c>
      <c r="D320" s="38">
        <v>1547.77</v>
      </c>
      <c r="E320" s="38">
        <v>0</v>
      </c>
      <c r="F320" s="40">
        <f>SUM(D320:E320)</f>
        <v>1547.77</v>
      </c>
      <c r="G320" s="19"/>
      <c r="H320" s="11">
        <f>SUM(D320:E320)</f>
        <v>1547.77</v>
      </c>
    </row>
    <row r="321" spans="2:8" ht="16.2" thickBot="1" x14ac:dyDescent="0.35">
      <c r="B321" s="4"/>
      <c r="C321" s="10" t="s">
        <v>8</v>
      </c>
      <c r="D321" s="38">
        <v>76.680000000000007</v>
      </c>
      <c r="E321" s="38">
        <v>0</v>
      </c>
      <c r="F321" s="40">
        <f>SUM(D321:E321)</f>
        <v>76.680000000000007</v>
      </c>
      <c r="G321" s="19"/>
      <c r="H321" s="11">
        <f t="shared" ref="H321:H322" si="15">SUM(D321:E321)</f>
        <v>76.680000000000007</v>
      </c>
    </row>
    <row r="322" spans="2:8" ht="28.2" thickBot="1" x14ac:dyDescent="0.35">
      <c r="B322" s="4"/>
      <c r="C322" s="14" t="s">
        <v>9</v>
      </c>
      <c r="D322" s="38">
        <v>109.27</v>
      </c>
      <c r="E322" s="38">
        <v>0</v>
      </c>
      <c r="F322" s="40">
        <f>SUM(D322:E322)</f>
        <v>109.27</v>
      </c>
      <c r="G322" s="19"/>
      <c r="H322" s="11">
        <f t="shared" si="15"/>
        <v>109.27</v>
      </c>
    </row>
    <row r="323" spans="2:8" ht="15.6" x14ac:dyDescent="0.3">
      <c r="B323" s="4"/>
      <c r="C323" s="15" t="s">
        <v>10</v>
      </c>
      <c r="D323" s="39">
        <f>SUM(D320:D322)</f>
        <v>1733.72</v>
      </c>
      <c r="E323" s="39">
        <v>0</v>
      </c>
      <c r="F323" s="41">
        <f>SUM(F320:F322)</f>
        <v>1733.72</v>
      </c>
      <c r="G323" s="19"/>
      <c r="H323" s="11">
        <f>SUM(H320:H322)</f>
        <v>1733.72</v>
      </c>
    </row>
    <row r="324" spans="2:8" ht="16.2" thickBot="1" x14ac:dyDescent="0.35">
      <c r="B324" s="22"/>
      <c r="C324" s="31"/>
      <c r="D324" s="32"/>
      <c r="E324" s="32"/>
      <c r="F324" s="33">
        <v>1442065.16</v>
      </c>
      <c r="G324" s="27"/>
    </row>
    <row r="325" spans="2:8" ht="15" thickTop="1" x14ac:dyDescent="0.3"/>
    <row r="327" spans="2:8" ht="20.399999999999999" x14ac:dyDescent="0.3">
      <c r="C327" s="87" t="s">
        <v>45</v>
      </c>
      <c r="D327" s="87"/>
      <c r="E327" s="87"/>
      <c r="F327" s="87"/>
    </row>
    <row r="328" spans="2:8" ht="18" thickBot="1" x14ac:dyDescent="0.35">
      <c r="B328" s="88" t="s">
        <v>1</v>
      </c>
      <c r="C328" s="88"/>
      <c r="D328" s="88"/>
      <c r="E328" s="88"/>
      <c r="F328" s="88"/>
      <c r="G328" s="88"/>
    </row>
    <row r="329" spans="2:8" ht="16.8" thickTop="1" thickBot="1" x14ac:dyDescent="0.35">
      <c r="B329" s="2"/>
      <c r="C329" s="89" t="s">
        <v>2</v>
      </c>
      <c r="D329" s="89"/>
      <c r="E329" s="89"/>
      <c r="F329" s="89"/>
      <c r="G329" s="3"/>
    </row>
    <row r="330" spans="2:8" ht="83.4" thickBot="1" x14ac:dyDescent="0.35">
      <c r="B330" s="4"/>
      <c r="C330" s="5" t="s">
        <v>3</v>
      </c>
      <c r="D330" s="6" t="s">
        <v>4</v>
      </c>
      <c r="E330" s="7" t="s">
        <v>5</v>
      </c>
      <c r="F330" s="8" t="s">
        <v>6</v>
      </c>
      <c r="G330" s="9"/>
    </row>
    <row r="331" spans="2:8" ht="16.2" thickBot="1" x14ac:dyDescent="0.35">
      <c r="B331" s="4"/>
      <c r="C331" s="10" t="s">
        <v>7</v>
      </c>
      <c r="D331" s="62">
        <v>1666685.32</v>
      </c>
      <c r="E331" s="62">
        <v>73869.73</v>
      </c>
      <c r="F331" s="62">
        <v>1740754.55</v>
      </c>
      <c r="G331" s="13"/>
    </row>
    <row r="332" spans="2:8" ht="16.2" thickBot="1" x14ac:dyDescent="0.35">
      <c r="B332" s="4"/>
      <c r="C332" s="10" t="s">
        <v>8</v>
      </c>
      <c r="D332" s="62">
        <v>1337384.8</v>
      </c>
      <c r="E332" s="62">
        <v>25719.78</v>
      </c>
      <c r="F332" s="62">
        <v>1363104.57</v>
      </c>
      <c r="G332" s="13"/>
    </row>
    <row r="333" spans="2:8" ht="28.2" thickBot="1" x14ac:dyDescent="0.35">
      <c r="B333" s="4"/>
      <c r="C333" s="14" t="s">
        <v>9</v>
      </c>
      <c r="D333" s="62">
        <v>558071.61</v>
      </c>
      <c r="E333" s="62">
        <v>70356.66</v>
      </c>
      <c r="F333" s="62">
        <v>628428.28</v>
      </c>
      <c r="G333" s="13"/>
    </row>
    <row r="334" spans="2:8" ht="15.6" x14ac:dyDescent="0.3">
      <c r="B334" s="4"/>
      <c r="C334" s="15" t="s">
        <v>10</v>
      </c>
      <c r="D334" s="63">
        <v>3562141.73</v>
      </c>
      <c r="E334" s="63">
        <v>169946.17</v>
      </c>
      <c r="F334" s="63">
        <v>3732287.4</v>
      </c>
      <c r="G334" s="17"/>
      <c r="H334" s="11">
        <f>SUM(F331:F333)</f>
        <v>3732287.4000000004</v>
      </c>
    </row>
    <row r="335" spans="2:8" ht="15.6" x14ac:dyDescent="0.3">
      <c r="B335" s="4"/>
      <c r="E335" s="1"/>
      <c r="F335" s="1"/>
      <c r="G335" s="18"/>
    </row>
    <row r="336" spans="2:8" ht="16.2" thickBot="1" x14ac:dyDescent="0.35">
      <c r="B336" s="4"/>
      <c r="C336" s="85" t="s">
        <v>11</v>
      </c>
      <c r="D336" s="85"/>
      <c r="E336" s="85"/>
      <c r="G336" s="19"/>
    </row>
    <row r="337" spans="2:8" ht="97.2" thickBot="1" x14ac:dyDescent="0.35">
      <c r="B337" s="4"/>
      <c r="C337" s="5" t="s">
        <v>3</v>
      </c>
      <c r="D337" s="6" t="s">
        <v>12</v>
      </c>
      <c r="E337" s="7" t="s">
        <v>13</v>
      </c>
      <c r="F337" s="8" t="s">
        <v>14</v>
      </c>
      <c r="G337" s="9"/>
    </row>
    <row r="338" spans="2:8" ht="16.2" thickBot="1" x14ac:dyDescent="0.35">
      <c r="B338" s="4"/>
      <c r="C338" s="10" t="s">
        <v>7</v>
      </c>
      <c r="D338" s="62">
        <v>1387960.69</v>
      </c>
      <c r="E338" s="62">
        <v>49164.959999999999</v>
      </c>
      <c r="F338" s="62">
        <v>1437125.65</v>
      </c>
      <c r="G338" s="13"/>
    </row>
    <row r="339" spans="2:8" ht="16.2" thickBot="1" x14ac:dyDescent="0.35">
      <c r="B339" s="4"/>
      <c r="C339" s="10" t="s">
        <v>8</v>
      </c>
      <c r="D339" s="62">
        <v>939808.86</v>
      </c>
      <c r="E339" s="62">
        <v>15574.78</v>
      </c>
      <c r="F339" s="62">
        <v>955383.64</v>
      </c>
      <c r="G339" s="13"/>
    </row>
    <row r="340" spans="2:8" ht="28.2" thickBot="1" x14ac:dyDescent="0.35">
      <c r="B340" s="4"/>
      <c r="C340" s="14" t="s">
        <v>9</v>
      </c>
      <c r="D340" s="62">
        <v>292611.92</v>
      </c>
      <c r="E340" s="62">
        <v>58109.49</v>
      </c>
      <c r="F340" s="62">
        <v>350721.41</v>
      </c>
      <c r="G340" s="13"/>
    </row>
    <row r="341" spans="2:8" ht="15.6" x14ac:dyDescent="0.3">
      <c r="B341" s="4"/>
      <c r="C341" s="15" t="s">
        <v>10</v>
      </c>
      <c r="D341" s="63">
        <v>2620381.4700000002</v>
      </c>
      <c r="E341" s="63">
        <v>122849.23</v>
      </c>
      <c r="F341" s="63">
        <v>2743230.7</v>
      </c>
      <c r="G341" s="17"/>
      <c r="H341" s="11">
        <f>SUM(F338:F340)</f>
        <v>2743230.7</v>
      </c>
    </row>
    <row r="342" spans="2:8" ht="15.6" x14ac:dyDescent="0.3">
      <c r="B342" s="4"/>
      <c r="G342" s="19"/>
    </row>
    <row r="343" spans="2:8" ht="16.2" thickBot="1" x14ac:dyDescent="0.35">
      <c r="B343" s="4"/>
      <c r="C343" s="85" t="s">
        <v>15</v>
      </c>
      <c r="D343" s="85"/>
      <c r="E343" s="85"/>
      <c r="G343" s="19"/>
    </row>
    <row r="344" spans="2:8" ht="97.2" thickBot="1" x14ac:dyDescent="0.35">
      <c r="B344" s="4"/>
      <c r="C344" s="5" t="s">
        <v>3</v>
      </c>
      <c r="D344" s="6" t="s">
        <v>16</v>
      </c>
      <c r="E344" s="7" t="s">
        <v>17</v>
      </c>
      <c r="F344" s="8" t="s">
        <v>18</v>
      </c>
      <c r="G344" s="9"/>
    </row>
    <row r="345" spans="2:8" ht="16.2" thickBot="1" x14ac:dyDescent="0.35">
      <c r="B345" s="4"/>
      <c r="C345" s="10" t="s">
        <v>7</v>
      </c>
      <c r="D345" s="62">
        <v>312993.99</v>
      </c>
      <c r="E345" s="62">
        <v>30669.62</v>
      </c>
      <c r="F345" s="62">
        <v>343663.61</v>
      </c>
      <c r="G345" s="13"/>
    </row>
    <row r="346" spans="2:8" ht="16.2" thickBot="1" x14ac:dyDescent="0.35">
      <c r="B346" s="4"/>
      <c r="C346" s="10" t="s">
        <v>8</v>
      </c>
      <c r="D346" s="62">
        <v>215604.18</v>
      </c>
      <c r="E346" s="62">
        <v>13614.62</v>
      </c>
      <c r="F346" s="62">
        <v>229218.8</v>
      </c>
      <c r="G346" s="13"/>
    </row>
    <row r="347" spans="2:8" ht="28.2" thickBot="1" x14ac:dyDescent="0.35">
      <c r="B347" s="4"/>
      <c r="C347" s="14" t="s">
        <v>9</v>
      </c>
      <c r="D347" s="62">
        <v>381292.31</v>
      </c>
      <c r="E347" s="62">
        <v>23560.02</v>
      </c>
      <c r="F347" s="62">
        <v>404852.33</v>
      </c>
      <c r="G347" s="13"/>
    </row>
    <row r="348" spans="2:8" ht="15.6" x14ac:dyDescent="0.3">
      <c r="B348" s="4"/>
      <c r="C348" s="15" t="s">
        <v>10</v>
      </c>
      <c r="D348" s="63">
        <v>909890.48</v>
      </c>
      <c r="E348" s="63">
        <v>67844.259999999995</v>
      </c>
      <c r="F348" s="63">
        <v>977734.74</v>
      </c>
      <c r="G348" s="17"/>
      <c r="H348" s="11">
        <f>SUM(F345:F347)</f>
        <v>977734.74</v>
      </c>
    </row>
    <row r="349" spans="2:8" ht="15" customHeight="1" x14ac:dyDescent="0.3">
      <c r="B349" s="4"/>
      <c r="C349" s="15"/>
      <c r="G349" s="17"/>
    </row>
    <row r="350" spans="2:8" ht="16.2" thickBot="1" x14ac:dyDescent="0.35">
      <c r="B350" s="4"/>
      <c r="C350" s="85" t="s">
        <v>19</v>
      </c>
      <c r="D350" s="85"/>
      <c r="E350" s="85"/>
      <c r="F350" s="85"/>
      <c r="G350" s="17"/>
    </row>
    <row r="351" spans="2:8" ht="97.2" thickBot="1" x14ac:dyDescent="0.35">
      <c r="B351" s="4"/>
      <c r="C351" s="5" t="s">
        <v>3</v>
      </c>
      <c r="D351" s="6" t="s">
        <v>20</v>
      </c>
      <c r="E351" s="7" t="s">
        <v>21</v>
      </c>
      <c r="F351" s="8" t="s">
        <v>22</v>
      </c>
      <c r="G351" s="9"/>
    </row>
    <row r="352" spans="2:8" ht="16.2" thickBot="1" x14ac:dyDescent="0.35">
      <c r="B352" s="4"/>
      <c r="C352" s="10" t="s">
        <v>7</v>
      </c>
      <c r="D352" s="64">
        <v>1700954.68</v>
      </c>
      <c r="E352" s="64">
        <v>79834.58</v>
      </c>
      <c r="F352" s="64">
        <v>1780789.26</v>
      </c>
      <c r="G352" s="21"/>
    </row>
    <row r="353" spans="2:8" ht="16.2" thickBot="1" x14ac:dyDescent="0.35">
      <c r="B353" s="4"/>
      <c r="C353" s="10" t="s">
        <v>8</v>
      </c>
      <c r="D353" s="64">
        <v>1155413.04</v>
      </c>
      <c r="E353" s="64">
        <v>29189.4</v>
      </c>
      <c r="F353" s="64">
        <v>1184602.44</v>
      </c>
      <c r="G353" s="21"/>
    </row>
    <row r="354" spans="2:8" ht="28.2" thickBot="1" x14ac:dyDescent="0.35">
      <c r="B354" s="4"/>
      <c r="C354" s="14" t="s">
        <v>9</v>
      </c>
      <c r="D354" s="64">
        <v>673904.23</v>
      </c>
      <c r="E354" s="64">
        <v>81669.509999999995</v>
      </c>
      <c r="F354" s="64">
        <v>755573.74</v>
      </c>
      <c r="G354" s="21"/>
    </row>
    <row r="355" spans="2:8" ht="15.6" x14ac:dyDescent="0.3">
      <c r="B355" s="4"/>
      <c r="C355" s="15" t="s">
        <v>10</v>
      </c>
      <c r="D355" s="63">
        <v>3530271.95</v>
      </c>
      <c r="E355" s="63">
        <v>190693.49</v>
      </c>
      <c r="F355" s="63">
        <v>3720965.44</v>
      </c>
      <c r="G355" s="17"/>
      <c r="H355" s="11">
        <f>SUM(F352:F354)</f>
        <v>3720965.4400000004</v>
      </c>
    </row>
    <row r="356" spans="2:8" ht="16.2" thickBot="1" x14ac:dyDescent="0.35">
      <c r="B356" s="22"/>
      <c r="C356" s="23"/>
      <c r="D356" s="24">
        <v>3530271.95</v>
      </c>
      <c r="E356" s="25"/>
      <c r="F356" s="26">
        <v>3720965.44</v>
      </c>
      <c r="G356" s="27"/>
    </row>
    <row r="357" spans="2:8" ht="16.2" thickTop="1" x14ac:dyDescent="0.3">
      <c r="B357" s="4"/>
      <c r="E357" s="1"/>
      <c r="F357" s="1"/>
      <c r="G357" s="19"/>
    </row>
    <row r="358" spans="2:8" ht="17.399999999999999" x14ac:dyDescent="0.3">
      <c r="B358" s="4"/>
      <c r="C358" s="86" t="s">
        <v>23</v>
      </c>
      <c r="D358" s="86"/>
      <c r="E358" s="86"/>
      <c r="F358" s="86"/>
      <c r="G358" s="19"/>
    </row>
    <row r="359" spans="2:8" ht="15.6" x14ac:dyDescent="0.3">
      <c r="B359" s="4"/>
      <c r="E359" s="1"/>
      <c r="F359" s="1"/>
      <c r="G359" s="19"/>
    </row>
    <row r="360" spans="2:8" ht="16.2" thickBot="1" x14ac:dyDescent="0.35">
      <c r="B360" s="4"/>
      <c r="C360" s="85" t="s">
        <v>24</v>
      </c>
      <c r="D360" s="85"/>
      <c r="E360" s="85"/>
      <c r="G360" s="19"/>
    </row>
    <row r="361" spans="2:8" ht="97.2" thickBot="1" x14ac:dyDescent="0.35">
      <c r="B361" s="4"/>
      <c r="C361" s="5" t="s">
        <v>3</v>
      </c>
      <c r="D361" s="6" t="s">
        <v>25</v>
      </c>
      <c r="E361" s="7" t="s">
        <v>26</v>
      </c>
      <c r="F361" s="8" t="s">
        <v>27</v>
      </c>
      <c r="G361" s="9"/>
    </row>
    <row r="362" spans="2:8" ht="16.2" thickBot="1" x14ac:dyDescent="0.35">
      <c r="B362" s="4"/>
      <c r="C362" s="10" t="s">
        <v>7</v>
      </c>
      <c r="D362" s="64">
        <v>121591.51</v>
      </c>
      <c r="E362" s="64">
        <v>40480.67</v>
      </c>
      <c r="F362" s="64">
        <v>162072.17000000001</v>
      </c>
      <c r="G362" s="21"/>
    </row>
    <row r="363" spans="2:8" ht="16.2" thickBot="1" x14ac:dyDescent="0.35">
      <c r="B363" s="4"/>
      <c r="C363" s="10" t="s">
        <v>8</v>
      </c>
      <c r="D363" s="64">
        <v>265117.90000000002</v>
      </c>
      <c r="E363" s="64">
        <v>10232.17</v>
      </c>
      <c r="F363" s="64">
        <v>275350.07</v>
      </c>
      <c r="G363" s="21"/>
    </row>
    <row r="364" spans="2:8" ht="28.2" thickBot="1" x14ac:dyDescent="0.35">
      <c r="B364" s="4"/>
      <c r="C364" s="14" t="s">
        <v>9</v>
      </c>
      <c r="D364" s="64">
        <v>429481</v>
      </c>
      <c r="E364" s="64">
        <v>2479.1</v>
      </c>
      <c r="F364" s="64">
        <v>431960.1</v>
      </c>
      <c r="G364" s="21"/>
    </row>
    <row r="365" spans="2:8" ht="15.6" x14ac:dyDescent="0.3">
      <c r="B365" s="4"/>
      <c r="C365" s="15" t="s">
        <v>10</v>
      </c>
      <c r="D365" s="63">
        <v>816190.41</v>
      </c>
      <c r="E365" s="63">
        <v>53191.94</v>
      </c>
      <c r="F365" s="63">
        <v>869382.34</v>
      </c>
      <c r="G365" s="17"/>
      <c r="H365" s="11">
        <f>SUM(F362:F364)</f>
        <v>869382.34</v>
      </c>
    </row>
    <row r="366" spans="2:8" ht="15.6" x14ac:dyDescent="0.3">
      <c r="B366" s="4"/>
      <c r="G366" s="19"/>
    </row>
    <row r="367" spans="2:8" ht="16.2" thickBot="1" x14ac:dyDescent="0.35">
      <c r="B367" s="4"/>
      <c r="C367" s="85" t="s">
        <v>28</v>
      </c>
      <c r="D367" s="85"/>
      <c r="E367" s="85"/>
      <c r="G367" s="19"/>
    </row>
    <row r="368" spans="2:8" ht="124.8" thickBot="1" x14ac:dyDescent="0.35">
      <c r="B368" s="4"/>
      <c r="C368" s="5" t="s">
        <v>3</v>
      </c>
      <c r="D368" s="6" t="s">
        <v>29</v>
      </c>
      <c r="E368" s="7" t="s">
        <v>30</v>
      </c>
      <c r="F368" s="8" t="s">
        <v>31</v>
      </c>
      <c r="G368" s="9"/>
    </row>
    <row r="369" spans="2:8" ht="16.2" thickBot="1" x14ac:dyDescent="0.35">
      <c r="B369" s="4"/>
      <c r="C369" s="10" t="s">
        <v>7</v>
      </c>
      <c r="D369" s="62">
        <v>513890.26</v>
      </c>
      <c r="E369" s="62">
        <v>15320.08</v>
      </c>
      <c r="F369" s="62">
        <v>529210.34</v>
      </c>
      <c r="G369" s="13"/>
    </row>
    <row r="370" spans="2:8" ht="16.2" thickBot="1" x14ac:dyDescent="0.35">
      <c r="B370" s="4"/>
      <c r="C370" s="10" t="s">
        <v>8</v>
      </c>
      <c r="D370" s="62">
        <v>36303.919999999998</v>
      </c>
      <c r="E370" s="62">
        <v>0</v>
      </c>
      <c r="F370" s="62">
        <v>36303.919999999998</v>
      </c>
      <c r="G370" s="13"/>
    </row>
    <row r="371" spans="2:8" ht="28.2" thickBot="1" x14ac:dyDescent="0.35">
      <c r="B371" s="4"/>
      <c r="C371" s="14" t="s">
        <v>9</v>
      </c>
      <c r="D371" s="62">
        <v>13830.47</v>
      </c>
      <c r="E371" s="62">
        <v>2239.1</v>
      </c>
      <c r="F371" s="62">
        <v>16069.57</v>
      </c>
      <c r="G371" s="13"/>
    </row>
    <row r="372" spans="2:8" ht="15.6" x14ac:dyDescent="0.3">
      <c r="B372" s="4"/>
      <c r="C372" s="15" t="s">
        <v>10</v>
      </c>
      <c r="D372" s="63">
        <v>564024.65</v>
      </c>
      <c r="E372" s="63">
        <v>17559.18</v>
      </c>
      <c r="F372" s="63">
        <v>581583.82999999996</v>
      </c>
      <c r="G372" s="17"/>
      <c r="H372" s="11">
        <f>SUM(F369:F371)</f>
        <v>581583.82999999996</v>
      </c>
    </row>
    <row r="373" spans="2:8" x14ac:dyDescent="0.3">
      <c r="B373" s="94"/>
      <c r="C373" s="95"/>
      <c r="D373" s="95"/>
      <c r="E373" s="95"/>
      <c r="F373" s="101"/>
      <c r="G373" s="98"/>
    </row>
    <row r="374" spans="2:8" ht="15" thickBot="1" x14ac:dyDescent="0.35">
      <c r="B374" s="94"/>
      <c r="C374" s="85" t="s">
        <v>32</v>
      </c>
      <c r="D374" s="85"/>
      <c r="E374" s="85"/>
      <c r="F374" s="97"/>
      <c r="G374" s="98"/>
    </row>
    <row r="375" spans="2:8" ht="111" thickBot="1" x14ac:dyDescent="0.35">
      <c r="B375" s="4"/>
      <c r="C375" s="5" t="s">
        <v>3</v>
      </c>
      <c r="D375" s="6" t="s">
        <v>33</v>
      </c>
      <c r="E375" s="7" t="s">
        <v>34</v>
      </c>
      <c r="F375" s="8" t="s">
        <v>35</v>
      </c>
      <c r="G375" s="19"/>
    </row>
    <row r="376" spans="2:8" ht="16.2" thickBot="1" x14ac:dyDescent="0.35">
      <c r="B376" s="4"/>
      <c r="C376" s="10" t="s">
        <v>7</v>
      </c>
      <c r="D376" s="62">
        <v>203794.72</v>
      </c>
      <c r="E376" s="62">
        <v>49190.38</v>
      </c>
      <c r="F376" s="62">
        <v>252985.1</v>
      </c>
      <c r="G376" s="19"/>
    </row>
    <row r="377" spans="2:8" ht="16.2" thickBot="1" x14ac:dyDescent="0.35">
      <c r="B377" s="4"/>
      <c r="C377" s="10" t="s">
        <v>8</v>
      </c>
      <c r="D377" s="62">
        <v>250501.77</v>
      </c>
      <c r="E377" s="62">
        <v>10675.21</v>
      </c>
      <c r="F377" s="62">
        <v>261176.97</v>
      </c>
      <c r="G377" s="19"/>
    </row>
    <row r="378" spans="2:8" ht="28.2" thickBot="1" x14ac:dyDescent="0.35">
      <c r="B378" s="4"/>
      <c r="C378" s="14" t="s">
        <v>9</v>
      </c>
      <c r="D378" s="62">
        <v>335373.08</v>
      </c>
      <c r="E378" s="62">
        <v>10946.17</v>
      </c>
      <c r="F378" s="62">
        <v>346319.25</v>
      </c>
      <c r="G378" s="19"/>
    </row>
    <row r="379" spans="2:8" ht="15.6" x14ac:dyDescent="0.3">
      <c r="B379" s="4"/>
      <c r="C379" s="15" t="s">
        <v>10</v>
      </c>
      <c r="D379" s="63">
        <v>789669.57</v>
      </c>
      <c r="E379" s="63">
        <v>70811.759999999995</v>
      </c>
      <c r="F379" s="63">
        <v>860481.32</v>
      </c>
      <c r="G379" s="19"/>
      <c r="H379" s="11">
        <f>SUM(F376:F378)</f>
        <v>860481.32000000007</v>
      </c>
    </row>
    <row r="380" spans="2:8" ht="15.6" x14ac:dyDescent="0.3">
      <c r="B380" s="4"/>
      <c r="C380" s="1"/>
      <c r="F380" s="28">
        <v>860481.33</v>
      </c>
      <c r="G380" s="19"/>
    </row>
    <row r="381" spans="2:8" ht="16.2" thickBot="1" x14ac:dyDescent="0.35">
      <c r="B381" s="4"/>
      <c r="C381" s="85" t="s">
        <v>36</v>
      </c>
      <c r="D381" s="85"/>
      <c r="E381" s="85"/>
      <c r="F381" s="85"/>
      <c r="G381" s="19"/>
    </row>
    <row r="382" spans="2:8" ht="124.8" thickBot="1" x14ac:dyDescent="0.35">
      <c r="B382" s="4"/>
      <c r="C382" s="5" t="s">
        <v>3</v>
      </c>
      <c r="D382" s="6" t="s">
        <v>37</v>
      </c>
      <c r="E382" s="7" t="s">
        <v>38</v>
      </c>
      <c r="F382" s="8" t="s">
        <v>39</v>
      </c>
      <c r="G382" s="19"/>
    </row>
    <row r="383" spans="2:8" ht="16.2" thickBot="1" x14ac:dyDescent="0.35">
      <c r="B383" s="4"/>
      <c r="C383" s="10" t="s">
        <v>7</v>
      </c>
      <c r="D383" s="62">
        <v>717684.98</v>
      </c>
      <c r="E383" s="62">
        <v>64510.46</v>
      </c>
      <c r="F383" s="62">
        <v>782195.44</v>
      </c>
      <c r="G383" s="19"/>
    </row>
    <row r="384" spans="2:8" ht="16.2" thickBot="1" x14ac:dyDescent="0.35">
      <c r="B384" s="4"/>
      <c r="C384" s="10" t="s">
        <v>8</v>
      </c>
      <c r="D384" s="62">
        <v>286805.69</v>
      </c>
      <c r="E384" s="62">
        <v>10675.21</v>
      </c>
      <c r="F384" s="62">
        <v>297480.89</v>
      </c>
      <c r="G384" s="19"/>
    </row>
    <row r="385" spans="2:8" ht="28.2" thickBot="1" x14ac:dyDescent="0.35">
      <c r="B385" s="4"/>
      <c r="C385" s="14" t="s">
        <v>9</v>
      </c>
      <c r="D385" s="62">
        <v>349203.55</v>
      </c>
      <c r="E385" s="62">
        <v>13185.27</v>
      </c>
      <c r="F385" s="62">
        <v>362388.82</v>
      </c>
      <c r="G385" s="19"/>
    </row>
    <row r="386" spans="2:8" ht="15.6" x14ac:dyDescent="0.3">
      <c r="B386" s="4"/>
      <c r="C386" s="15" t="s">
        <v>10</v>
      </c>
      <c r="D386" s="63">
        <v>1353694.22</v>
      </c>
      <c r="E386" s="63">
        <v>88370.94</v>
      </c>
      <c r="F386" s="63">
        <v>1442065.15</v>
      </c>
      <c r="G386" s="19"/>
      <c r="H386" s="11">
        <f>SUM(F383:F385)</f>
        <v>1442065.1500000001</v>
      </c>
    </row>
    <row r="387" spans="2:8" ht="16.2" thickBot="1" x14ac:dyDescent="0.35">
      <c r="B387" s="22"/>
      <c r="C387" s="31"/>
      <c r="D387" s="32"/>
      <c r="E387" s="32"/>
      <c r="F387" s="33">
        <v>1442065.16</v>
      </c>
      <c r="G387" s="27"/>
    </row>
    <row r="388" spans="2:8" ht="15" thickTop="1" x14ac:dyDescent="0.3"/>
  </sheetData>
  <mergeCells count="114">
    <mergeCell ref="C381:F381"/>
    <mergeCell ref="B373:B374"/>
    <mergeCell ref="C373:E373"/>
    <mergeCell ref="C374:E374"/>
    <mergeCell ref="F373:F374"/>
    <mergeCell ref="G373:G374"/>
    <mergeCell ref="C350:F350"/>
    <mergeCell ref="C358:F358"/>
    <mergeCell ref="C360:E360"/>
    <mergeCell ref="C367:E367"/>
    <mergeCell ref="C318:F318"/>
    <mergeCell ref="C327:F327"/>
    <mergeCell ref="B328:G328"/>
    <mergeCell ref="C329:F329"/>
    <mergeCell ref="C336:E336"/>
    <mergeCell ref="C343:E343"/>
    <mergeCell ref="G284:G286"/>
    <mergeCell ref="C287:F287"/>
    <mergeCell ref="C294:F294"/>
    <mergeCell ref="C296:E296"/>
    <mergeCell ref="C303:E303"/>
    <mergeCell ref="B310:B311"/>
    <mergeCell ref="C310:E310"/>
    <mergeCell ref="C311:E311"/>
    <mergeCell ref="F310:F311"/>
    <mergeCell ref="G310:G311"/>
    <mergeCell ref="C278:E278"/>
    <mergeCell ref="B284:B286"/>
    <mergeCell ref="C284:C286"/>
    <mergeCell ref="D284:D286"/>
    <mergeCell ref="E284:E286"/>
    <mergeCell ref="F284:F286"/>
    <mergeCell ref="G245:G246"/>
    <mergeCell ref="C253:F253"/>
    <mergeCell ref="C262:F262"/>
    <mergeCell ref="B263:G263"/>
    <mergeCell ref="C264:F264"/>
    <mergeCell ref="C271:E271"/>
    <mergeCell ref="C222:F222"/>
    <mergeCell ref="C229:F229"/>
    <mergeCell ref="C231:E231"/>
    <mergeCell ref="C238:E238"/>
    <mergeCell ref="B245:B246"/>
    <mergeCell ref="C245:E245"/>
    <mergeCell ref="C246:E246"/>
    <mergeCell ref="F245:F246"/>
    <mergeCell ref="B219:B221"/>
    <mergeCell ref="C219:C221"/>
    <mergeCell ref="D219:D221"/>
    <mergeCell ref="E219:E221"/>
    <mergeCell ref="F219:F221"/>
    <mergeCell ref="G219:G221"/>
    <mergeCell ref="C187:F187"/>
    <mergeCell ref="C197:F197"/>
    <mergeCell ref="B198:G198"/>
    <mergeCell ref="C199:F199"/>
    <mergeCell ref="C206:E206"/>
    <mergeCell ref="C213:E213"/>
    <mergeCell ref="G153:G155"/>
    <mergeCell ref="C156:F156"/>
    <mergeCell ref="C163:F163"/>
    <mergeCell ref="C165:E165"/>
    <mergeCell ref="C172:E172"/>
    <mergeCell ref="B179:B180"/>
    <mergeCell ref="C179:E179"/>
    <mergeCell ref="C180:E180"/>
    <mergeCell ref="F179:F180"/>
    <mergeCell ref="G179:G180"/>
    <mergeCell ref="C147:E147"/>
    <mergeCell ref="B153:B155"/>
    <mergeCell ref="C153:C155"/>
    <mergeCell ref="D153:D155"/>
    <mergeCell ref="E153:E155"/>
    <mergeCell ref="F153:F155"/>
    <mergeCell ref="G114:G115"/>
    <mergeCell ref="C122:F122"/>
    <mergeCell ref="C131:F131"/>
    <mergeCell ref="B132:G132"/>
    <mergeCell ref="C133:F133"/>
    <mergeCell ref="C140:E140"/>
    <mergeCell ref="C91:F91"/>
    <mergeCell ref="C98:F98"/>
    <mergeCell ref="C100:E100"/>
    <mergeCell ref="C107:E107"/>
    <mergeCell ref="B114:B115"/>
    <mergeCell ref="C114:E114"/>
    <mergeCell ref="C115:E115"/>
    <mergeCell ref="F114:F115"/>
    <mergeCell ref="B88:B90"/>
    <mergeCell ref="C88:C90"/>
    <mergeCell ref="D88:D90"/>
    <mergeCell ref="E88:E90"/>
    <mergeCell ref="F88:F90"/>
    <mergeCell ref="G88:G90"/>
    <mergeCell ref="C56:F56"/>
    <mergeCell ref="C66:F66"/>
    <mergeCell ref="B67:G67"/>
    <mergeCell ref="C68:F68"/>
    <mergeCell ref="C75:E75"/>
    <mergeCell ref="C82:E82"/>
    <mergeCell ref="B48:B49"/>
    <mergeCell ref="C48:E48"/>
    <mergeCell ref="C49:E49"/>
    <mergeCell ref="F48:F49"/>
    <mergeCell ref="G48:G49"/>
    <mergeCell ref="C25:F25"/>
    <mergeCell ref="C33:F33"/>
    <mergeCell ref="C35:E35"/>
    <mergeCell ref="C42:E42"/>
    <mergeCell ref="C2:F2"/>
    <mergeCell ref="B3:G3"/>
    <mergeCell ref="C4:F4"/>
    <mergeCell ref="C11:E11"/>
    <mergeCell ref="C18:E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87"/>
  <sheetViews>
    <sheetView workbookViewId="0">
      <selection activeCell="D352" sqref="D352:F355"/>
    </sheetView>
  </sheetViews>
  <sheetFormatPr defaultRowHeight="14.4" x14ac:dyDescent="0.3"/>
  <cols>
    <col min="1" max="2" width="8.88671875" style="65"/>
    <col min="3" max="3" width="22.44140625" style="65" customWidth="1"/>
    <col min="4" max="4" width="18.6640625" style="65" customWidth="1"/>
    <col min="5" max="5" width="21.88671875" style="65" customWidth="1"/>
    <col min="6" max="6" width="20.44140625" style="65" customWidth="1"/>
    <col min="7" max="7" width="8.88671875" style="65"/>
    <col min="8" max="8" width="16.5546875" style="65" customWidth="1"/>
    <col min="9" max="9" width="13.109375" style="65" customWidth="1"/>
    <col min="10" max="10" width="16.109375" style="65" customWidth="1"/>
    <col min="11" max="11" width="4.33203125" style="65" customWidth="1"/>
    <col min="12" max="12" width="15.88671875" style="65" customWidth="1"/>
    <col min="13" max="16384" width="8.88671875" style="65"/>
  </cols>
  <sheetData>
    <row r="2" spans="2:9" ht="20.399999999999999" x14ac:dyDescent="0.3">
      <c r="C2" s="109" t="s">
        <v>0</v>
      </c>
      <c r="D2" s="109"/>
      <c r="E2" s="109"/>
      <c r="F2" s="109"/>
    </row>
    <row r="3" spans="2:9" ht="17.399999999999999" x14ac:dyDescent="0.3">
      <c r="B3" s="110" t="s">
        <v>1</v>
      </c>
      <c r="C3" s="110"/>
      <c r="D3" s="110"/>
      <c r="E3" s="110"/>
      <c r="F3" s="110"/>
      <c r="G3" s="110"/>
    </row>
    <row r="4" spans="2:9" ht="15.6" x14ac:dyDescent="0.3">
      <c r="B4" s="66"/>
      <c r="C4" s="106" t="s">
        <v>2</v>
      </c>
      <c r="D4" s="106"/>
      <c r="E4" s="106"/>
      <c r="F4" s="106"/>
      <c r="G4" s="66"/>
    </row>
    <row r="5" spans="2:9" ht="99.75" customHeight="1" x14ac:dyDescent="0.3">
      <c r="B5" s="66"/>
      <c r="C5" s="67" t="s">
        <v>3</v>
      </c>
      <c r="D5" s="68" t="s">
        <v>4</v>
      </c>
      <c r="E5" s="68" t="s">
        <v>5</v>
      </c>
      <c r="F5" s="68" t="s">
        <v>6</v>
      </c>
      <c r="G5" s="67"/>
    </row>
    <row r="6" spans="2:9" ht="15.6" x14ac:dyDescent="0.3">
      <c r="B6" s="66"/>
      <c r="C6" s="69" t="s">
        <v>7</v>
      </c>
      <c r="D6" s="70">
        <f>Foglio1!D6/1000</f>
        <v>1090.1826799999999</v>
      </c>
      <c r="E6" s="70">
        <f>Foglio1!E6/1000</f>
        <v>217.60984999999999</v>
      </c>
      <c r="F6" s="70">
        <f>Foglio1!F6/1000</f>
        <v>1307.7925299999999</v>
      </c>
      <c r="G6" s="71"/>
    </row>
    <row r="7" spans="2:9" ht="15.6" x14ac:dyDescent="0.3">
      <c r="B7" s="66"/>
      <c r="C7" s="69" t="s">
        <v>8</v>
      </c>
      <c r="D7" s="70">
        <f>Foglio1!D7/1000</f>
        <v>405.29558000000003</v>
      </c>
      <c r="E7" s="70">
        <f>Foglio1!E7/1000</f>
        <v>28.513459999999998</v>
      </c>
      <c r="F7" s="70">
        <f>Foglio1!F7/1000</f>
        <v>433.80903999999998</v>
      </c>
      <c r="G7" s="71"/>
    </row>
    <row r="8" spans="2:9" ht="27.6" x14ac:dyDescent="0.3">
      <c r="B8" s="66"/>
      <c r="C8" s="72" t="s">
        <v>9</v>
      </c>
      <c r="D8" s="70">
        <f>Foglio1!D8/1000</f>
        <v>485.76281</v>
      </c>
      <c r="E8" s="70">
        <f>Foglio1!E8/1000</f>
        <v>64.761889999999994</v>
      </c>
      <c r="F8" s="70">
        <f>Foglio1!F8/1000</f>
        <v>550.52469999999994</v>
      </c>
      <c r="G8" s="71"/>
    </row>
    <row r="9" spans="2:9" ht="15.6" x14ac:dyDescent="0.3">
      <c r="B9" s="66"/>
      <c r="C9" s="69" t="s">
        <v>10</v>
      </c>
      <c r="D9" s="73">
        <f>SUM(D6:D8)</f>
        <v>1981.2410699999998</v>
      </c>
      <c r="E9" s="73">
        <f>SUM(E6:E8)</f>
        <v>310.8852</v>
      </c>
      <c r="F9" s="73">
        <f>SUM(F6:F8)</f>
        <v>2292.1262699999997</v>
      </c>
      <c r="G9" s="74"/>
      <c r="H9" s="65">
        <f>SUM(F6:F8)</f>
        <v>2292.1262699999997</v>
      </c>
      <c r="I9" s="65">
        <f>SUM(D9:E9)</f>
        <v>2292.1262699999997</v>
      </c>
    </row>
    <row r="10" spans="2:9" ht="15.6" x14ac:dyDescent="0.3">
      <c r="B10" s="66"/>
      <c r="E10" s="75"/>
      <c r="F10" s="75"/>
      <c r="G10" s="76"/>
    </row>
    <row r="11" spans="2:9" ht="15.6" x14ac:dyDescent="0.3">
      <c r="B11" s="66"/>
      <c r="C11" s="106" t="s">
        <v>11</v>
      </c>
      <c r="D11" s="106"/>
      <c r="E11" s="106"/>
      <c r="G11" s="66"/>
    </row>
    <row r="12" spans="2:9" ht="132.75" customHeight="1" x14ac:dyDescent="0.3">
      <c r="B12" s="66"/>
      <c r="C12" s="67" t="s">
        <v>3</v>
      </c>
      <c r="D12" s="68" t="s">
        <v>12</v>
      </c>
      <c r="E12" s="68" t="s">
        <v>13</v>
      </c>
      <c r="F12" s="68" t="s">
        <v>14</v>
      </c>
      <c r="G12" s="67"/>
    </row>
    <row r="13" spans="2:9" ht="15.6" x14ac:dyDescent="0.3">
      <c r="B13" s="66"/>
      <c r="C13" s="69" t="s">
        <v>7</v>
      </c>
      <c r="D13" s="70">
        <f>Foglio1!D13/1000</f>
        <v>861.82767000000001</v>
      </c>
      <c r="E13" s="70">
        <f>Foglio1!E13/1000</f>
        <v>191.58323999999999</v>
      </c>
      <c r="F13" s="70">
        <f>Foglio1!F13/1000</f>
        <v>1053.4109099999998</v>
      </c>
      <c r="G13" s="71"/>
    </row>
    <row r="14" spans="2:9" ht="15.6" x14ac:dyDescent="0.3">
      <c r="B14" s="66"/>
      <c r="C14" s="69" t="s">
        <v>8</v>
      </c>
      <c r="D14" s="70">
        <f>Foglio1!D14/1000</f>
        <v>329.88434999999998</v>
      </c>
      <c r="E14" s="70">
        <f>Foglio1!E14/1000</f>
        <v>26.729970000000002</v>
      </c>
      <c r="F14" s="70">
        <f>Foglio1!F14/1000</f>
        <v>356.61432000000002</v>
      </c>
      <c r="G14" s="71"/>
    </row>
    <row r="15" spans="2:9" ht="27.6" x14ac:dyDescent="0.3">
      <c r="B15" s="66"/>
      <c r="C15" s="72" t="s">
        <v>9</v>
      </c>
      <c r="D15" s="70">
        <f>Foglio1!D15/1000</f>
        <v>376.32175999999998</v>
      </c>
      <c r="E15" s="70">
        <f>Foglio1!E15/1000</f>
        <v>47.78546</v>
      </c>
      <c r="F15" s="70">
        <f>Foglio1!F15/1000</f>
        <v>424.10721999999998</v>
      </c>
      <c r="G15" s="71"/>
    </row>
    <row r="16" spans="2:9" ht="15.6" x14ac:dyDescent="0.3">
      <c r="B16" s="66"/>
      <c r="C16" s="69" t="s">
        <v>10</v>
      </c>
      <c r="D16" s="73">
        <f>SUM(D13:D15)</f>
        <v>1568.03378</v>
      </c>
      <c r="E16" s="73">
        <f>SUM(E13:E15)</f>
        <v>266.09866999999997</v>
      </c>
      <c r="F16" s="73">
        <f>SUM(F13:F15)</f>
        <v>1834.1324499999996</v>
      </c>
      <c r="G16" s="74"/>
      <c r="H16" s="65">
        <f>SUM(F13:F15)</f>
        <v>1834.1324499999996</v>
      </c>
      <c r="I16" s="65">
        <f>SUM(D16:E16)</f>
        <v>1834.1324500000001</v>
      </c>
    </row>
    <row r="17" spans="2:9" ht="15.6" x14ac:dyDescent="0.3">
      <c r="B17" s="66"/>
      <c r="G17" s="66"/>
    </row>
    <row r="18" spans="2:9" ht="15.6" x14ac:dyDescent="0.3">
      <c r="B18" s="66"/>
      <c r="C18" s="106" t="s">
        <v>15</v>
      </c>
      <c r="D18" s="106"/>
      <c r="E18" s="106"/>
      <c r="G18" s="66"/>
    </row>
    <row r="19" spans="2:9" ht="106.5" customHeight="1" x14ac:dyDescent="0.3">
      <c r="B19" s="66"/>
      <c r="C19" s="67" t="s">
        <v>3</v>
      </c>
      <c r="D19" s="68" t="s">
        <v>16</v>
      </c>
      <c r="E19" s="68" t="s">
        <v>17</v>
      </c>
      <c r="F19" s="68" t="s">
        <v>18</v>
      </c>
      <c r="G19" s="67"/>
    </row>
    <row r="20" spans="2:9" ht="15.6" x14ac:dyDescent="0.3">
      <c r="B20" s="66"/>
      <c r="C20" s="69" t="s">
        <v>7</v>
      </c>
      <c r="D20" s="70">
        <f>Foglio1!D20/1000</f>
        <v>211.96369000000001</v>
      </c>
      <c r="E20" s="70">
        <f>Foglio1!E20/1000</f>
        <v>34.795139999999996</v>
      </c>
      <c r="F20" s="70">
        <f>Foglio1!F20/1000</f>
        <v>246.75882999999999</v>
      </c>
      <c r="G20" s="71"/>
    </row>
    <row r="21" spans="2:9" ht="15.6" x14ac:dyDescent="0.3">
      <c r="B21" s="66"/>
      <c r="C21" s="69" t="s">
        <v>8</v>
      </c>
      <c r="D21" s="70">
        <f>Foglio1!D21/1000</f>
        <v>57.583539999999999</v>
      </c>
      <c r="E21" s="70">
        <f>Foglio1!E21/1000</f>
        <v>20.143419999999999</v>
      </c>
      <c r="F21" s="70">
        <f>Foglio1!F21/1000</f>
        <v>77.726960000000005</v>
      </c>
      <c r="G21" s="71"/>
    </row>
    <row r="22" spans="2:9" ht="27.6" x14ac:dyDescent="0.3">
      <c r="B22" s="66"/>
      <c r="C22" s="72" t="s">
        <v>9</v>
      </c>
      <c r="D22" s="70">
        <f>Foglio1!D22/1000</f>
        <v>121.64845</v>
      </c>
      <c r="E22" s="70">
        <f>Foglio1!E22/1000</f>
        <v>488.69690000000003</v>
      </c>
      <c r="F22" s="70">
        <f>Foglio1!F22/1000</f>
        <v>610.34534999999994</v>
      </c>
      <c r="G22" s="71"/>
    </row>
    <row r="23" spans="2:9" ht="15.6" x14ac:dyDescent="0.3">
      <c r="B23" s="66"/>
      <c r="C23" s="69" t="s">
        <v>10</v>
      </c>
      <c r="D23" s="73">
        <f>SUM(D20:D22)</f>
        <v>391.19568000000004</v>
      </c>
      <c r="E23" s="73">
        <f>SUM(E20:E22)</f>
        <v>543.63545999999997</v>
      </c>
      <c r="F23" s="73">
        <f>SUM(F20:F22)</f>
        <v>934.83114</v>
      </c>
      <c r="G23" s="74"/>
      <c r="H23" s="65">
        <f>SUM(F20:F22)</f>
        <v>934.83114</v>
      </c>
      <c r="I23" s="65">
        <f>SUM(D23:E23)</f>
        <v>934.83114</v>
      </c>
    </row>
    <row r="24" spans="2:9" ht="15" customHeight="1" x14ac:dyDescent="0.3">
      <c r="B24" s="66"/>
      <c r="C24" s="69"/>
      <c r="G24" s="74"/>
    </row>
    <row r="25" spans="2:9" ht="15.6" x14ac:dyDescent="0.3">
      <c r="B25" s="66"/>
      <c r="C25" s="106" t="s">
        <v>19</v>
      </c>
      <c r="D25" s="106"/>
      <c r="E25" s="106"/>
      <c r="F25" s="106"/>
      <c r="G25" s="74"/>
    </row>
    <row r="26" spans="2:9" ht="147" customHeight="1" x14ac:dyDescent="0.3">
      <c r="B26" s="66"/>
      <c r="C26" s="67" t="s">
        <v>3</v>
      </c>
      <c r="D26" s="68" t="s">
        <v>20</v>
      </c>
      <c r="E26" s="68" t="s">
        <v>21</v>
      </c>
      <c r="F26" s="68" t="s">
        <v>22</v>
      </c>
      <c r="G26" s="67"/>
    </row>
    <row r="27" spans="2:9" ht="15.6" x14ac:dyDescent="0.3">
      <c r="B27" s="66"/>
      <c r="C27" s="69" t="s">
        <v>7</v>
      </c>
      <c r="D27" s="70">
        <f>Foglio1!D27/1000</f>
        <v>1073.7913600000002</v>
      </c>
      <c r="E27" s="70">
        <f>Foglio1!E27/1000</f>
        <v>226.37837999999999</v>
      </c>
      <c r="F27" s="70">
        <f>Foglio1!F27/1000</f>
        <v>1300.16974</v>
      </c>
      <c r="G27" s="77"/>
    </row>
    <row r="28" spans="2:9" ht="15.6" x14ac:dyDescent="0.3">
      <c r="B28" s="66"/>
      <c r="C28" s="69" t="s">
        <v>8</v>
      </c>
      <c r="D28" s="70">
        <f>Foglio1!D28/1000</f>
        <v>387.46789000000001</v>
      </c>
      <c r="E28" s="70">
        <f>Foglio1!E28/1000</f>
        <v>46.873390000000001</v>
      </c>
      <c r="F28" s="70">
        <f>Foglio1!F28/1000</f>
        <v>434.34128000000004</v>
      </c>
      <c r="G28" s="77"/>
    </row>
    <row r="29" spans="2:9" ht="27.6" x14ac:dyDescent="0.3">
      <c r="B29" s="66"/>
      <c r="C29" s="72" t="s">
        <v>9</v>
      </c>
      <c r="D29" s="70">
        <f>Foglio1!D29/1000</f>
        <v>497.97021000000001</v>
      </c>
      <c r="E29" s="70">
        <f>Foglio1!E29/1000</f>
        <v>536.48235999999997</v>
      </c>
      <c r="F29" s="70">
        <f>Foglio1!F29/1000</f>
        <v>1034.4525699999999</v>
      </c>
      <c r="G29" s="77"/>
    </row>
    <row r="30" spans="2:9" ht="15.6" x14ac:dyDescent="0.3">
      <c r="B30" s="66"/>
      <c r="C30" s="69" t="s">
        <v>10</v>
      </c>
      <c r="D30" s="73">
        <f>SUM(D27:D29)</f>
        <v>1959.22946</v>
      </c>
      <c r="E30" s="73">
        <f>SUM(E27:E29)</f>
        <v>809.73412999999994</v>
      </c>
      <c r="F30" s="73">
        <f>SUM(F27:F29)</f>
        <v>2768.9635900000003</v>
      </c>
      <c r="G30" s="74"/>
      <c r="H30" s="65">
        <f>SUM(F27:F29)</f>
        <v>2768.9635900000003</v>
      </c>
      <c r="I30" s="65">
        <f>SUM(D30:E30)</f>
        <v>2768.9635899999998</v>
      </c>
    </row>
    <row r="31" spans="2:9" ht="15.6" x14ac:dyDescent="0.3">
      <c r="B31" s="66"/>
      <c r="C31" s="66"/>
      <c r="D31" s="78">
        <v>3530271.95</v>
      </c>
      <c r="E31" s="79"/>
      <c r="F31" s="80">
        <v>3720965.44</v>
      </c>
      <c r="G31" s="66"/>
    </row>
    <row r="32" spans="2:9" ht="15.6" x14ac:dyDescent="0.3">
      <c r="B32" s="66"/>
      <c r="E32" s="75"/>
      <c r="F32" s="75"/>
      <c r="G32" s="66"/>
    </row>
    <row r="33" spans="2:9" ht="32.4" customHeight="1" x14ac:dyDescent="0.3">
      <c r="B33" s="66"/>
      <c r="C33" s="107" t="s">
        <v>23</v>
      </c>
      <c r="D33" s="107"/>
      <c r="E33" s="107"/>
      <c r="F33" s="107"/>
      <c r="G33" s="66"/>
    </row>
    <row r="34" spans="2:9" ht="15.6" x14ac:dyDescent="0.3">
      <c r="B34" s="66"/>
      <c r="E34" s="75"/>
      <c r="F34" s="75"/>
      <c r="G34" s="66"/>
    </row>
    <row r="35" spans="2:9" ht="15.6" x14ac:dyDescent="0.3">
      <c r="B35" s="66"/>
      <c r="C35" s="106" t="s">
        <v>24</v>
      </c>
      <c r="D35" s="106"/>
      <c r="E35" s="106"/>
      <c r="G35" s="66"/>
    </row>
    <row r="36" spans="2:9" ht="126" customHeight="1" x14ac:dyDescent="0.3">
      <c r="B36" s="66"/>
      <c r="C36" s="67" t="s">
        <v>3</v>
      </c>
      <c r="D36" s="68" t="s">
        <v>25</v>
      </c>
      <c r="E36" s="68" t="s">
        <v>26</v>
      </c>
      <c r="F36" s="68" t="s">
        <v>27</v>
      </c>
      <c r="G36" s="67"/>
    </row>
    <row r="37" spans="2:9" ht="15.6" x14ac:dyDescent="0.3">
      <c r="B37" s="66"/>
      <c r="C37" s="69" t="s">
        <v>7</v>
      </c>
      <c r="D37" s="70">
        <f>Foglio1!D37/1000</f>
        <v>451.47571000000005</v>
      </c>
      <c r="E37" s="70">
        <f>Foglio1!E37/1000</f>
        <v>93.109710000000007</v>
      </c>
      <c r="F37" s="70">
        <f>Foglio1!F37/1000</f>
        <v>544.58542</v>
      </c>
      <c r="G37" s="77"/>
    </row>
    <row r="38" spans="2:9" ht="15.6" x14ac:dyDescent="0.3">
      <c r="B38" s="66"/>
      <c r="C38" s="69" t="s">
        <v>8</v>
      </c>
      <c r="D38" s="70">
        <f>Foglio1!D38/1000</f>
        <v>147.09059999999999</v>
      </c>
      <c r="E38" s="70">
        <f>Foglio1!E38/1000</f>
        <v>1.1373900000000001</v>
      </c>
      <c r="F38" s="70">
        <f>Foglio1!F38/1000</f>
        <v>148.22798999999998</v>
      </c>
      <c r="G38" s="77"/>
    </row>
    <row r="39" spans="2:9" ht="27.6" x14ac:dyDescent="0.3">
      <c r="B39" s="66"/>
      <c r="C39" s="72" t="s">
        <v>9</v>
      </c>
      <c r="D39" s="70">
        <f>Foglio1!D39/1000</f>
        <v>626.13770999999997</v>
      </c>
      <c r="E39" s="70">
        <f>Foglio1!E39/1000</f>
        <v>14.145</v>
      </c>
      <c r="F39" s="70">
        <f>Foglio1!F39/1000</f>
        <v>640.28270999999995</v>
      </c>
      <c r="G39" s="77"/>
    </row>
    <row r="40" spans="2:9" ht="15.6" x14ac:dyDescent="0.3">
      <c r="B40" s="66"/>
      <c r="C40" s="69" t="s">
        <v>10</v>
      </c>
      <c r="D40" s="73">
        <f>SUM(D37:D39)</f>
        <v>1224.7040200000001</v>
      </c>
      <c r="E40" s="73">
        <f>SUM(E37:E39)</f>
        <v>108.3921</v>
      </c>
      <c r="F40" s="73">
        <f>SUM(F37:F39)</f>
        <v>1333.0961199999999</v>
      </c>
      <c r="G40" s="74"/>
      <c r="H40" s="65">
        <f>SUM(F37:F39)</f>
        <v>1333.0961199999999</v>
      </c>
      <c r="I40" s="65">
        <f>SUM(D40:E40)</f>
        <v>1333.0961200000002</v>
      </c>
    </row>
    <row r="41" spans="2:9" ht="15.6" x14ac:dyDescent="0.3">
      <c r="B41" s="66"/>
      <c r="G41" s="66"/>
    </row>
    <row r="42" spans="2:9" ht="15.6" x14ac:dyDescent="0.3">
      <c r="B42" s="66"/>
      <c r="C42" s="106" t="s">
        <v>28</v>
      </c>
      <c r="D42" s="106"/>
      <c r="E42" s="106"/>
      <c r="G42" s="66"/>
    </row>
    <row r="43" spans="2:9" ht="131.25" customHeight="1" x14ac:dyDescent="0.3">
      <c r="B43" s="66"/>
      <c r="C43" s="67" t="s">
        <v>3</v>
      </c>
      <c r="D43" s="68" t="s">
        <v>29</v>
      </c>
      <c r="E43" s="68" t="s">
        <v>30</v>
      </c>
      <c r="F43" s="68" t="s">
        <v>31</v>
      </c>
      <c r="G43" s="67"/>
    </row>
    <row r="44" spans="2:9" ht="15.6" x14ac:dyDescent="0.3">
      <c r="B44" s="66"/>
      <c r="C44" s="69" t="s">
        <v>7</v>
      </c>
      <c r="D44" s="70">
        <f>Foglio1!D44/1000</f>
        <v>228.19857999999999</v>
      </c>
      <c r="E44" s="70">
        <f>Foglio1!E44/1000</f>
        <v>42.978900000000003</v>
      </c>
      <c r="F44" s="70">
        <f>Foglio1!F44/1000</f>
        <v>271.17748</v>
      </c>
      <c r="G44" s="71"/>
    </row>
    <row r="45" spans="2:9" ht="15.6" x14ac:dyDescent="0.3">
      <c r="B45" s="66"/>
      <c r="C45" s="69" t="s">
        <v>8</v>
      </c>
      <c r="D45" s="70">
        <f>Foglio1!D45/1000</f>
        <v>33.88261</v>
      </c>
      <c r="E45" s="70">
        <f>Foglio1!E45/1000</f>
        <v>1.244E-2</v>
      </c>
      <c r="F45" s="70">
        <f>Foglio1!F45/1000</f>
        <v>33.895050000000005</v>
      </c>
      <c r="G45" s="71"/>
    </row>
    <row r="46" spans="2:9" ht="27.6" x14ac:dyDescent="0.3">
      <c r="B46" s="66"/>
      <c r="C46" s="72" t="s">
        <v>9</v>
      </c>
      <c r="D46" s="70">
        <f>Foglio1!D46/1000</f>
        <v>40.134250000000002</v>
      </c>
      <c r="E46" s="70">
        <f>Foglio1!E46/1000</f>
        <v>7.1079999999999997</v>
      </c>
      <c r="F46" s="70">
        <f>Foglio1!F46/1000</f>
        <v>47.242249999999999</v>
      </c>
      <c r="G46" s="71"/>
    </row>
    <row r="47" spans="2:9" ht="15.6" x14ac:dyDescent="0.3">
      <c r="B47" s="66"/>
      <c r="C47" s="69" t="s">
        <v>10</v>
      </c>
      <c r="D47" s="73">
        <f>SUM(D44:D46)</f>
        <v>302.21544</v>
      </c>
      <c r="E47" s="73">
        <f>SUM(E44:E46)</f>
        <v>50.099339999999998</v>
      </c>
      <c r="F47" s="73">
        <f>SUM(F44:F46)</f>
        <v>352.31478000000004</v>
      </c>
      <c r="G47" s="74"/>
      <c r="H47" s="65">
        <f>SUM(F44:F46)</f>
        <v>352.31478000000004</v>
      </c>
      <c r="I47" s="65">
        <f>SUM(D47:E47)</f>
        <v>352.31477999999998</v>
      </c>
    </row>
    <row r="48" spans="2:9" x14ac:dyDescent="0.3">
      <c r="B48" s="105"/>
      <c r="C48" s="106"/>
      <c r="D48" s="106"/>
      <c r="E48" s="106"/>
      <c r="F48" s="108">
        <f>SUM(D47:E47)</f>
        <v>352.31477999999998</v>
      </c>
      <c r="G48" s="105"/>
    </row>
    <row r="49" spans="2:10" x14ac:dyDescent="0.3">
      <c r="B49" s="105"/>
      <c r="C49" s="106" t="s">
        <v>32</v>
      </c>
      <c r="D49" s="106"/>
      <c r="E49" s="106"/>
      <c r="F49" s="108"/>
      <c r="G49" s="105"/>
    </row>
    <row r="50" spans="2:10" ht="120" customHeight="1" x14ac:dyDescent="0.3">
      <c r="B50" s="66"/>
      <c r="C50" s="67" t="s">
        <v>3</v>
      </c>
      <c r="D50" s="68" t="s">
        <v>33</v>
      </c>
      <c r="E50" s="68" t="s">
        <v>34</v>
      </c>
      <c r="F50" s="68" t="s">
        <v>35</v>
      </c>
      <c r="G50" s="66"/>
    </row>
    <row r="51" spans="2:10" ht="15.6" x14ac:dyDescent="0.3">
      <c r="B51" s="66"/>
      <c r="C51" s="69" t="s">
        <v>7</v>
      </c>
      <c r="D51" s="70">
        <f>Foglio1!D51/1000</f>
        <v>296.92083000000002</v>
      </c>
      <c r="E51" s="70">
        <f>Foglio1!E51/1000</f>
        <v>64.77637</v>
      </c>
      <c r="F51" s="70">
        <f>Foglio1!F51/1000</f>
        <v>361.69720000000001</v>
      </c>
      <c r="G51" s="66"/>
    </row>
    <row r="52" spans="2:10" ht="15.6" x14ac:dyDescent="0.3">
      <c r="B52" s="66"/>
      <c r="C52" s="69" t="s">
        <v>8</v>
      </c>
      <c r="D52" s="70">
        <f>Foglio1!D52/1000</f>
        <v>133.15165999999999</v>
      </c>
      <c r="E52" s="70">
        <f>Foglio1!E52/1000</f>
        <v>2.70262</v>
      </c>
      <c r="F52" s="70">
        <f>Foglio1!F52/1000</f>
        <v>135.85427999999999</v>
      </c>
      <c r="G52" s="66"/>
    </row>
    <row r="53" spans="2:10" ht="27.6" x14ac:dyDescent="0.3">
      <c r="B53" s="66"/>
      <c r="C53" s="72" t="s">
        <v>9</v>
      </c>
      <c r="D53" s="70">
        <f>Foglio1!D53/1000</f>
        <v>258.76091000000002</v>
      </c>
      <c r="E53" s="70">
        <f>Foglio1!E53/1000</f>
        <v>9.8809799999999992</v>
      </c>
      <c r="F53" s="70">
        <f>Foglio1!F53/1000</f>
        <v>268.64188999999999</v>
      </c>
      <c r="G53" s="66"/>
    </row>
    <row r="54" spans="2:10" ht="15.6" x14ac:dyDescent="0.3">
      <c r="B54" s="66"/>
      <c r="C54" s="69" t="s">
        <v>10</v>
      </c>
      <c r="D54" s="73">
        <f>SUM(D51:D53)</f>
        <v>688.83339999999998</v>
      </c>
      <c r="E54" s="73">
        <f>SUM(E51:E53)</f>
        <v>77.35996999999999</v>
      </c>
      <c r="F54" s="73">
        <f>SUM(F51:F53)</f>
        <v>766.19336999999996</v>
      </c>
      <c r="G54" s="66"/>
      <c r="H54" s="65">
        <f>SUM(F51:F53)</f>
        <v>766.19336999999996</v>
      </c>
      <c r="I54" s="65">
        <f>SUM(D54:E54)</f>
        <v>766.19336999999996</v>
      </c>
    </row>
    <row r="55" spans="2:10" ht="15.6" x14ac:dyDescent="0.3">
      <c r="B55" s="66"/>
      <c r="C55" s="75"/>
      <c r="F55" s="81">
        <f>SUM(D54:E54)</f>
        <v>766.19336999999996</v>
      </c>
      <c r="G55" s="66"/>
    </row>
    <row r="56" spans="2:10" ht="15.6" x14ac:dyDescent="0.3">
      <c r="B56" s="66"/>
      <c r="C56" s="106" t="s">
        <v>36</v>
      </c>
      <c r="D56" s="106"/>
      <c r="E56" s="106"/>
      <c r="F56" s="106"/>
      <c r="G56" s="66"/>
    </row>
    <row r="57" spans="2:10" ht="118.5" customHeight="1" x14ac:dyDescent="0.3">
      <c r="B57" s="66"/>
      <c r="C57" s="67" t="s">
        <v>3</v>
      </c>
      <c r="D57" s="68" t="s">
        <v>37</v>
      </c>
      <c r="E57" s="68" t="s">
        <v>38</v>
      </c>
      <c r="F57" s="68" t="s">
        <v>39</v>
      </c>
      <c r="G57" s="66"/>
    </row>
    <row r="58" spans="2:10" ht="15.6" x14ac:dyDescent="0.3">
      <c r="B58" s="66"/>
      <c r="C58" s="69" t="s">
        <v>7</v>
      </c>
      <c r="D58" s="70">
        <f>Foglio1!D58/1000</f>
        <v>525.11941000000002</v>
      </c>
      <c r="E58" s="70">
        <f>Foglio1!E58/1000</f>
        <v>107.75527000000001</v>
      </c>
      <c r="F58" s="70">
        <f>Foglio1!F58/1000</f>
        <v>632.87468000000001</v>
      </c>
      <c r="G58" s="66"/>
      <c r="H58" s="65">
        <f>SUM(F44,F51)</f>
        <v>632.87468000000001</v>
      </c>
      <c r="J58" s="65">
        <f>SUM(D58:E58)</f>
        <v>632.87468000000001</v>
      </c>
    </row>
    <row r="59" spans="2:10" ht="15.6" x14ac:dyDescent="0.3">
      <c r="B59" s="66"/>
      <c r="C59" s="69" t="s">
        <v>8</v>
      </c>
      <c r="D59" s="70">
        <f>Foglio1!D59/1000</f>
        <v>167.03427000000002</v>
      </c>
      <c r="E59" s="70">
        <f>Foglio1!E59/1000</f>
        <v>2.7150599999999998</v>
      </c>
      <c r="F59" s="70">
        <f>Foglio1!F59/1000</f>
        <v>169.74933000000001</v>
      </c>
      <c r="G59" s="66"/>
      <c r="H59" s="65">
        <f t="shared" ref="H59:H60" si="0">SUM(F45,F52)</f>
        <v>169.74932999999999</v>
      </c>
      <c r="J59" s="65">
        <f>SUM(D59:E59)</f>
        <v>169.74933000000001</v>
      </c>
    </row>
    <row r="60" spans="2:10" ht="27.6" x14ac:dyDescent="0.3">
      <c r="B60" s="66"/>
      <c r="C60" s="72" t="s">
        <v>9</v>
      </c>
      <c r="D60" s="70">
        <f>Foglio1!D60/1000</f>
        <v>298.89516000000003</v>
      </c>
      <c r="E60" s="70">
        <f>Foglio1!E60/1000</f>
        <v>16.988979999999998</v>
      </c>
      <c r="F60" s="70">
        <f>Foglio1!F60/1000</f>
        <v>315.88414</v>
      </c>
      <c r="G60" s="66"/>
      <c r="H60" s="65">
        <f t="shared" si="0"/>
        <v>315.88414</v>
      </c>
      <c r="J60" s="65">
        <f>SUM(D60:E60)</f>
        <v>315.88414</v>
      </c>
    </row>
    <row r="61" spans="2:10" ht="15.6" x14ac:dyDescent="0.3">
      <c r="B61" s="66"/>
      <c r="C61" s="69" t="s">
        <v>10</v>
      </c>
      <c r="D61" s="73">
        <f>SUM(D58:D60)</f>
        <v>991.04884000000004</v>
      </c>
      <c r="E61" s="73">
        <f>SUM(E58:E60)</f>
        <v>127.45931</v>
      </c>
      <c r="F61" s="73">
        <f>SUM(F58:F60)</f>
        <v>1118.5081500000001</v>
      </c>
      <c r="G61" s="66"/>
      <c r="H61" s="65">
        <f>SUM(F58:F60)</f>
        <v>1118.5081500000001</v>
      </c>
      <c r="I61" s="65">
        <f>SUM(D61:E61)</f>
        <v>1118.5081500000001</v>
      </c>
    </row>
    <row r="62" spans="2:10" ht="15.6" x14ac:dyDescent="0.3">
      <c r="B62" s="66"/>
      <c r="C62" s="69"/>
      <c r="D62" s="74">
        <f>SUM(D47,D54)</f>
        <v>991.04883999999993</v>
      </c>
      <c r="E62" s="74">
        <f>SUM(E47,E54)</f>
        <v>127.45930999999999</v>
      </c>
      <c r="F62" s="81">
        <f>SUM(F47,F54)</f>
        <v>1118.5081500000001</v>
      </c>
      <c r="G62" s="66"/>
    </row>
    <row r="63" spans="2:10" x14ac:dyDescent="0.3">
      <c r="F63" s="82"/>
    </row>
    <row r="66" spans="2:9" ht="20.399999999999999" x14ac:dyDescent="0.3">
      <c r="C66" s="109" t="s">
        <v>0</v>
      </c>
      <c r="D66" s="109"/>
      <c r="E66" s="109"/>
      <c r="F66" s="109"/>
    </row>
    <row r="67" spans="2:9" ht="17.399999999999999" x14ac:dyDescent="0.3">
      <c r="B67" s="110" t="s">
        <v>40</v>
      </c>
      <c r="C67" s="110"/>
      <c r="D67" s="110"/>
      <c r="E67" s="110"/>
      <c r="F67" s="110"/>
      <c r="G67" s="110"/>
    </row>
    <row r="68" spans="2:9" ht="15.6" x14ac:dyDescent="0.3">
      <c r="B68" s="66"/>
      <c r="C68" s="106" t="s">
        <v>2</v>
      </c>
      <c r="D68" s="106"/>
      <c r="E68" s="106"/>
      <c r="F68" s="106"/>
      <c r="G68" s="66"/>
    </row>
    <row r="69" spans="2:9" ht="82.8" x14ac:dyDescent="0.3">
      <c r="B69" s="66"/>
      <c r="C69" s="67" t="s">
        <v>3</v>
      </c>
      <c r="D69" s="68" t="s">
        <v>4</v>
      </c>
      <c r="E69" s="68" t="s">
        <v>5</v>
      </c>
      <c r="F69" s="68" t="s">
        <v>6</v>
      </c>
      <c r="G69" s="67"/>
    </row>
    <row r="70" spans="2:9" ht="15.6" x14ac:dyDescent="0.3">
      <c r="B70" s="66"/>
      <c r="C70" s="69" t="s">
        <v>7</v>
      </c>
      <c r="D70" s="70">
        <f>Foglio1!D70/1000</f>
        <v>1.10717</v>
      </c>
      <c r="E70" s="70">
        <f>Foglio1!E70/1000</f>
        <v>6.2828400000000002</v>
      </c>
      <c r="F70" s="70">
        <f>Foglio1!F70/1000</f>
        <v>7.3900100000000002</v>
      </c>
      <c r="G70" s="71"/>
    </row>
    <row r="71" spans="2:9" ht="15.6" x14ac:dyDescent="0.3">
      <c r="B71" s="66"/>
      <c r="C71" s="69" t="s">
        <v>8</v>
      </c>
      <c r="D71" s="70">
        <f>Foglio1!D71/1000</f>
        <v>0.47411999999999999</v>
      </c>
      <c r="E71" s="70">
        <f>Foglio1!E71/1000</f>
        <v>0.57690999999999992</v>
      </c>
      <c r="F71" s="70">
        <f>Foglio1!F71/1000</f>
        <v>1.0510299999999999</v>
      </c>
      <c r="G71" s="71"/>
    </row>
    <row r="72" spans="2:9" ht="27.6" x14ac:dyDescent="0.3">
      <c r="B72" s="66"/>
      <c r="C72" s="72" t="s">
        <v>9</v>
      </c>
      <c r="D72" s="70">
        <f>Foglio1!D72/1000</f>
        <v>9.3710599999999999</v>
      </c>
      <c r="E72" s="70">
        <f>Foglio1!E72/1000</f>
        <v>2.3034299999999996</v>
      </c>
      <c r="F72" s="70">
        <f>Foglio1!F72/1000</f>
        <v>11.67449</v>
      </c>
      <c r="G72" s="71"/>
    </row>
    <row r="73" spans="2:9" ht="15.6" x14ac:dyDescent="0.3">
      <c r="B73" s="66"/>
      <c r="C73" s="69" t="s">
        <v>10</v>
      </c>
      <c r="D73" s="73">
        <f>SUM(D70:D72)</f>
        <v>10.952349999999999</v>
      </c>
      <c r="E73" s="73">
        <f>SUM(E70:E72)</f>
        <v>9.1631800000000005</v>
      </c>
      <c r="F73" s="73">
        <f>SUM(F70:F72)</f>
        <v>20.11553</v>
      </c>
      <c r="G73" s="74"/>
      <c r="H73" s="65">
        <f>SUM(F70:F72)</f>
        <v>20.11553</v>
      </c>
      <c r="I73" s="65">
        <f>SUM(D73:E73)</f>
        <v>20.11553</v>
      </c>
    </row>
    <row r="74" spans="2:9" ht="15.6" x14ac:dyDescent="0.3">
      <c r="B74" s="66"/>
      <c r="E74" s="75"/>
      <c r="F74" s="75">
        <f>SUM(D73:E73)</f>
        <v>20.11553</v>
      </c>
      <c r="G74" s="76"/>
    </row>
    <row r="75" spans="2:9" ht="15.6" x14ac:dyDescent="0.3">
      <c r="B75" s="66"/>
      <c r="C75" s="106" t="s">
        <v>11</v>
      </c>
      <c r="D75" s="106"/>
      <c r="E75" s="106"/>
      <c r="G75" s="66"/>
    </row>
    <row r="76" spans="2:9" ht="96.6" x14ac:dyDescent="0.3">
      <c r="B76" s="66"/>
      <c r="C76" s="67" t="s">
        <v>3</v>
      </c>
      <c r="D76" s="68" t="s">
        <v>12</v>
      </c>
      <c r="E76" s="68" t="s">
        <v>13</v>
      </c>
      <c r="F76" s="68" t="s">
        <v>14</v>
      </c>
      <c r="G76" s="67"/>
    </row>
    <row r="77" spans="2:9" ht="15.6" x14ac:dyDescent="0.3">
      <c r="B77" s="66"/>
      <c r="C77" s="69" t="s">
        <v>7</v>
      </c>
      <c r="D77" s="70">
        <f>Foglio1!D77/1000</f>
        <v>0.35387999999999997</v>
      </c>
      <c r="E77" s="70">
        <f>Foglio1!E77/1000</f>
        <v>2.7566100000000002</v>
      </c>
      <c r="F77" s="70">
        <f>Foglio1!F77/1000</f>
        <v>3.1104900000000004</v>
      </c>
      <c r="G77" s="71"/>
    </row>
    <row r="78" spans="2:9" ht="15.6" x14ac:dyDescent="0.3">
      <c r="B78" s="66"/>
      <c r="C78" s="69" t="s">
        <v>8</v>
      </c>
      <c r="D78" s="70">
        <f>Foglio1!D78/1000</f>
        <v>0.25992999999999999</v>
      </c>
      <c r="E78" s="70">
        <f>Foglio1!E78/1000</f>
        <v>0.3049</v>
      </c>
      <c r="F78" s="70">
        <f>Foglio1!F78/1000</f>
        <v>0.56482999999999994</v>
      </c>
      <c r="G78" s="71"/>
    </row>
    <row r="79" spans="2:9" ht="27.6" x14ac:dyDescent="0.3">
      <c r="B79" s="66"/>
      <c r="C79" s="72" t="s">
        <v>9</v>
      </c>
      <c r="D79" s="70">
        <f>Foglio1!D79/1000</f>
        <v>1.55667</v>
      </c>
      <c r="E79" s="70">
        <f>Foglio1!E79/1000</f>
        <v>32.754509999999996</v>
      </c>
      <c r="F79" s="70">
        <f>Foglio1!F79/1000</f>
        <v>34.31118</v>
      </c>
      <c r="G79" s="71"/>
    </row>
    <row r="80" spans="2:9" ht="15.6" x14ac:dyDescent="0.3">
      <c r="B80" s="66"/>
      <c r="C80" s="69" t="s">
        <v>10</v>
      </c>
      <c r="D80" s="73">
        <f>SUM(D77:D79)</f>
        <v>2.17048</v>
      </c>
      <c r="E80" s="73">
        <f>SUM(E77:E79)</f>
        <v>35.816019999999995</v>
      </c>
      <c r="F80" s="73">
        <f>SUM(F77:F79)</f>
        <v>37.986499999999999</v>
      </c>
      <c r="G80" s="74"/>
      <c r="H80" s="65">
        <f>SUM(F77:F79)</f>
        <v>37.986499999999999</v>
      </c>
      <c r="I80" s="65">
        <f>SUM(D80:E80)</f>
        <v>37.986499999999992</v>
      </c>
    </row>
    <row r="81" spans="2:9" ht="15.6" x14ac:dyDescent="0.3">
      <c r="B81" s="66"/>
      <c r="F81" s="65">
        <f>SUM(D80:E80)</f>
        <v>37.986499999999992</v>
      </c>
      <c r="G81" s="66"/>
    </row>
    <row r="82" spans="2:9" ht="15.6" x14ac:dyDescent="0.3">
      <c r="B82" s="66"/>
      <c r="C82" s="106" t="s">
        <v>15</v>
      </c>
      <c r="D82" s="106"/>
      <c r="E82" s="106"/>
      <c r="G82" s="66"/>
    </row>
    <row r="83" spans="2:9" ht="96.6" x14ac:dyDescent="0.3">
      <c r="B83" s="66"/>
      <c r="C83" s="67" t="s">
        <v>3</v>
      </c>
      <c r="D83" s="68" t="s">
        <v>16</v>
      </c>
      <c r="E83" s="68" t="s">
        <v>17</v>
      </c>
      <c r="F83" s="68" t="s">
        <v>18</v>
      </c>
      <c r="G83" s="67"/>
    </row>
    <row r="84" spans="2:9" ht="15.6" x14ac:dyDescent="0.3">
      <c r="B84" s="66"/>
      <c r="C84" s="69" t="s">
        <v>7</v>
      </c>
      <c r="D84" s="70">
        <f>Foglio1!D84/1000</f>
        <v>0.33387</v>
      </c>
      <c r="E84" s="70">
        <f>Foglio1!E84/1000</f>
        <v>2.8404099999999999</v>
      </c>
      <c r="F84" s="70">
        <f>Foglio1!F84/1000</f>
        <v>3.1742799999999995</v>
      </c>
      <c r="G84" s="71"/>
    </row>
    <row r="85" spans="2:9" ht="15.6" x14ac:dyDescent="0.3">
      <c r="B85" s="66"/>
      <c r="C85" s="69" t="s">
        <v>8</v>
      </c>
      <c r="D85" s="70">
        <f>Foglio1!D85/1000</f>
        <v>5.2109999999999997E-2</v>
      </c>
      <c r="E85" s="70">
        <f>Foglio1!E85/1000</f>
        <v>0.18749000000000002</v>
      </c>
      <c r="F85" s="70">
        <f>Foglio1!F85/1000</f>
        <v>0.23960000000000004</v>
      </c>
      <c r="G85" s="71"/>
    </row>
    <row r="86" spans="2:9" ht="27.6" x14ac:dyDescent="0.3">
      <c r="B86" s="66"/>
      <c r="C86" s="72" t="s">
        <v>9</v>
      </c>
      <c r="D86" s="70">
        <f>Foglio1!D86/1000</f>
        <v>2.3670300000000002</v>
      </c>
      <c r="E86" s="70">
        <f>Foglio1!E86/1000</f>
        <v>0.23025999999999999</v>
      </c>
      <c r="F86" s="70">
        <f>Foglio1!F86/1000</f>
        <v>2.5972900000000001</v>
      </c>
      <c r="G86" s="71"/>
    </row>
    <row r="87" spans="2:9" ht="15.6" x14ac:dyDescent="0.3">
      <c r="B87" s="66"/>
      <c r="C87" s="69" t="s">
        <v>10</v>
      </c>
      <c r="D87" s="73">
        <f>SUM(D84:D86)</f>
        <v>2.7530100000000002</v>
      </c>
      <c r="E87" s="73">
        <f>SUM(E84:E86)</f>
        <v>3.2581599999999997</v>
      </c>
      <c r="F87" s="73">
        <f>SUM(F84:F86)</f>
        <v>6.0111699999999999</v>
      </c>
      <c r="G87" s="74"/>
      <c r="H87" s="65">
        <f>SUM(F84:F86)</f>
        <v>6.0111699999999999</v>
      </c>
      <c r="I87" s="65">
        <f>SUM(D87:E87)</f>
        <v>6.0111699999999999</v>
      </c>
    </row>
    <row r="88" spans="2:9" x14ac:dyDescent="0.3">
      <c r="B88" s="105"/>
      <c r="C88" s="112"/>
      <c r="D88" s="108"/>
      <c r="E88" s="108"/>
      <c r="F88" s="108">
        <f>SUM(D87:E87)</f>
        <v>6.0111699999999999</v>
      </c>
      <c r="G88" s="111"/>
    </row>
    <row r="89" spans="2:9" x14ac:dyDescent="0.3">
      <c r="B89" s="105"/>
      <c r="C89" s="112"/>
      <c r="D89" s="108"/>
      <c r="E89" s="108"/>
      <c r="F89" s="108"/>
      <c r="G89" s="111"/>
    </row>
    <row r="90" spans="2:9" x14ac:dyDescent="0.3">
      <c r="B90" s="105"/>
      <c r="C90" s="112"/>
      <c r="D90" s="108"/>
      <c r="E90" s="108"/>
      <c r="F90" s="108"/>
      <c r="G90" s="111"/>
    </row>
    <row r="91" spans="2:9" ht="15.6" x14ac:dyDescent="0.3">
      <c r="B91" s="66"/>
      <c r="C91" s="106" t="s">
        <v>19</v>
      </c>
      <c r="D91" s="106"/>
      <c r="E91" s="106"/>
      <c r="F91" s="106"/>
      <c r="G91" s="74"/>
    </row>
    <row r="92" spans="2:9" ht="96.6" x14ac:dyDescent="0.3">
      <c r="B92" s="66"/>
      <c r="C92" s="67" t="s">
        <v>3</v>
      </c>
      <c r="D92" s="68" t="s">
        <v>20</v>
      </c>
      <c r="E92" s="68" t="s">
        <v>21</v>
      </c>
      <c r="F92" s="68" t="s">
        <v>22</v>
      </c>
      <c r="G92" s="67"/>
    </row>
    <row r="93" spans="2:9" ht="15.6" x14ac:dyDescent="0.3">
      <c r="B93" s="66"/>
      <c r="C93" s="69" t="s">
        <v>7</v>
      </c>
      <c r="D93" s="70">
        <f>Foglio1!D93/1000</f>
        <v>0.68774999999999997</v>
      </c>
      <c r="E93" s="70">
        <f>Foglio1!E93/1000</f>
        <v>5.5970200000000006</v>
      </c>
      <c r="F93" s="70">
        <f>Foglio1!F93/1000</f>
        <v>6.2847700000000009</v>
      </c>
      <c r="G93" s="77"/>
    </row>
    <row r="94" spans="2:9" ht="15.6" x14ac:dyDescent="0.3">
      <c r="B94" s="66"/>
      <c r="C94" s="69" t="s">
        <v>8</v>
      </c>
      <c r="D94" s="70">
        <f>Foglio1!D94/1000</f>
        <v>0.31204000000000004</v>
      </c>
      <c r="E94" s="70">
        <f>Foglio1!E94/1000</f>
        <v>0.49238999999999999</v>
      </c>
      <c r="F94" s="70">
        <f>Foglio1!F94/1000</f>
        <v>0.80443000000000009</v>
      </c>
      <c r="G94" s="77"/>
    </row>
    <row r="95" spans="2:9" ht="27.6" x14ac:dyDescent="0.3">
      <c r="B95" s="66"/>
      <c r="C95" s="72" t="s">
        <v>9</v>
      </c>
      <c r="D95" s="70">
        <f>Foglio1!D95/1000</f>
        <v>3.9237000000000002</v>
      </c>
      <c r="E95" s="70">
        <f>Foglio1!E95/1000</f>
        <v>32.984769999999997</v>
      </c>
      <c r="F95" s="70">
        <f>Foglio1!F95/1000</f>
        <v>36.908469999999994</v>
      </c>
      <c r="G95" s="77"/>
    </row>
    <row r="96" spans="2:9" ht="15.6" x14ac:dyDescent="0.3">
      <c r="B96" s="66"/>
      <c r="C96" s="69" t="s">
        <v>10</v>
      </c>
      <c r="D96" s="73">
        <f>SUM(D93:D95)</f>
        <v>4.9234900000000001</v>
      </c>
      <c r="E96" s="73">
        <f>SUM(E93:E95)</f>
        <v>39.074179999999998</v>
      </c>
      <c r="F96" s="73">
        <f>SUM(F93:F95)</f>
        <v>43.997669999999992</v>
      </c>
      <c r="G96" s="74"/>
      <c r="H96" s="65">
        <f>SUM(F93:F95)</f>
        <v>43.997669999999992</v>
      </c>
      <c r="I96" s="65">
        <f>SUM(D96:E96)</f>
        <v>43.997669999999999</v>
      </c>
    </row>
    <row r="97" spans="2:9" ht="15.6" x14ac:dyDescent="0.3">
      <c r="B97" s="66"/>
      <c r="C97" s="66"/>
      <c r="D97" s="78">
        <v>3530271.95</v>
      </c>
      <c r="E97" s="79"/>
      <c r="F97" s="80">
        <v>3720965.44</v>
      </c>
      <c r="G97" s="66"/>
    </row>
    <row r="98" spans="2:9" ht="38.4" customHeight="1" x14ac:dyDescent="0.3">
      <c r="B98" s="66"/>
      <c r="C98" s="107" t="s">
        <v>41</v>
      </c>
      <c r="D98" s="107"/>
      <c r="E98" s="107"/>
      <c r="F98" s="107"/>
      <c r="G98" s="66"/>
    </row>
    <row r="99" spans="2:9" ht="15.6" x14ac:dyDescent="0.3">
      <c r="B99" s="66"/>
      <c r="E99" s="75"/>
      <c r="F99" s="75"/>
      <c r="G99" s="66"/>
    </row>
    <row r="100" spans="2:9" ht="15.6" x14ac:dyDescent="0.3">
      <c r="B100" s="66"/>
      <c r="C100" s="106" t="s">
        <v>24</v>
      </c>
      <c r="D100" s="106"/>
      <c r="E100" s="106"/>
      <c r="G100" s="66"/>
    </row>
    <row r="101" spans="2:9" ht="96.6" x14ac:dyDescent="0.3">
      <c r="B101" s="66"/>
      <c r="C101" s="67" t="s">
        <v>3</v>
      </c>
      <c r="D101" s="68" t="s">
        <v>25</v>
      </c>
      <c r="E101" s="68" t="s">
        <v>26</v>
      </c>
      <c r="F101" s="68" t="s">
        <v>27</v>
      </c>
      <c r="G101" s="67"/>
    </row>
    <row r="102" spans="2:9" ht="15.6" x14ac:dyDescent="0.3">
      <c r="B102" s="66"/>
      <c r="C102" s="69" t="s">
        <v>7</v>
      </c>
      <c r="D102" s="70">
        <f>Foglio1!D102/1000</f>
        <v>0</v>
      </c>
      <c r="E102" s="70">
        <f>Foglio1!E102/1000</f>
        <v>0</v>
      </c>
      <c r="F102" s="70">
        <f>Foglio1!F102/1000</f>
        <v>0</v>
      </c>
      <c r="G102" s="77"/>
    </row>
    <row r="103" spans="2:9" ht="15.6" x14ac:dyDescent="0.3">
      <c r="B103" s="66"/>
      <c r="C103" s="69" t="s">
        <v>8</v>
      </c>
      <c r="D103" s="70">
        <f>Foglio1!D103/1000</f>
        <v>0</v>
      </c>
      <c r="E103" s="70">
        <f>Foglio1!E103/1000</f>
        <v>0</v>
      </c>
      <c r="F103" s="70">
        <f>Foglio1!F103/1000</f>
        <v>0</v>
      </c>
      <c r="G103" s="77"/>
    </row>
    <row r="104" spans="2:9" ht="27.6" x14ac:dyDescent="0.3">
      <c r="B104" s="66"/>
      <c r="C104" s="72" t="s">
        <v>9</v>
      </c>
      <c r="D104" s="70">
        <f>Foglio1!D104/1000</f>
        <v>7.3299999999999997E-3</v>
      </c>
      <c r="E104" s="70">
        <f>Foglio1!E104/1000</f>
        <v>0</v>
      </c>
      <c r="F104" s="70">
        <f>Foglio1!F104/1000</f>
        <v>7.3299999999999997E-3</v>
      </c>
      <c r="G104" s="77"/>
    </row>
    <row r="105" spans="2:9" ht="15.6" x14ac:dyDescent="0.3">
      <c r="B105" s="66"/>
      <c r="C105" s="69" t="s">
        <v>10</v>
      </c>
      <c r="D105" s="73">
        <f>SUM(D102:D104)</f>
        <v>7.3299999999999997E-3</v>
      </c>
      <c r="E105" s="73">
        <f>SUM(E102:E104)</f>
        <v>0</v>
      </c>
      <c r="F105" s="73">
        <f>SUM(F102:F104)</f>
        <v>7.3299999999999997E-3</v>
      </c>
      <c r="G105" s="74"/>
      <c r="H105" s="65">
        <f>SUM(F102:F104)</f>
        <v>7.3299999999999997E-3</v>
      </c>
      <c r="I105" s="65">
        <f>SUM(D105:E105)</f>
        <v>7.3299999999999997E-3</v>
      </c>
    </row>
    <row r="106" spans="2:9" ht="15.6" x14ac:dyDescent="0.3">
      <c r="B106" s="66"/>
      <c r="G106" s="66"/>
    </row>
    <row r="107" spans="2:9" ht="15.6" x14ac:dyDescent="0.3">
      <c r="B107" s="66"/>
      <c r="C107" s="106" t="s">
        <v>28</v>
      </c>
      <c r="D107" s="106"/>
      <c r="E107" s="106"/>
      <c r="G107" s="66"/>
    </row>
    <row r="108" spans="2:9" ht="124.2" x14ac:dyDescent="0.3">
      <c r="B108" s="66"/>
      <c r="C108" s="67" t="s">
        <v>3</v>
      </c>
      <c r="D108" s="68" t="s">
        <v>29</v>
      </c>
      <c r="E108" s="68" t="s">
        <v>30</v>
      </c>
      <c r="F108" s="68" t="s">
        <v>31</v>
      </c>
      <c r="G108" s="67"/>
    </row>
    <row r="109" spans="2:9" ht="15.6" x14ac:dyDescent="0.3">
      <c r="B109" s="66"/>
      <c r="C109" s="69" t="s">
        <v>7</v>
      </c>
      <c r="D109" s="70">
        <f>Foglio1!D109/1000</f>
        <v>0</v>
      </c>
      <c r="E109" s="70">
        <f>Foglio1!E109/1000</f>
        <v>0</v>
      </c>
      <c r="F109" s="70">
        <f>Foglio1!F109/1000</f>
        <v>0</v>
      </c>
      <c r="G109" s="71"/>
    </row>
    <row r="110" spans="2:9" ht="15.6" x14ac:dyDescent="0.3">
      <c r="B110" s="66"/>
      <c r="C110" s="69" t="s">
        <v>8</v>
      </c>
      <c r="D110" s="70">
        <f>Foglio1!D110/1000</f>
        <v>0</v>
      </c>
      <c r="E110" s="70">
        <f>Foglio1!E110/1000</f>
        <v>0</v>
      </c>
      <c r="F110" s="70">
        <f>Foglio1!F110/1000</f>
        <v>0</v>
      </c>
      <c r="G110" s="71"/>
    </row>
    <row r="111" spans="2:9" ht="27.6" x14ac:dyDescent="0.3">
      <c r="B111" s="66"/>
      <c r="C111" s="72" t="s">
        <v>9</v>
      </c>
      <c r="D111" s="70">
        <f>Foglio1!D111/1000</f>
        <v>6.2599999999999999E-3</v>
      </c>
      <c r="E111" s="70">
        <f>Foglio1!E111/1000</f>
        <v>0</v>
      </c>
      <c r="F111" s="70">
        <f>Foglio1!F111/1000</f>
        <v>6.2599999999999999E-3</v>
      </c>
      <c r="G111" s="71"/>
    </row>
    <row r="112" spans="2:9" ht="15.6" x14ac:dyDescent="0.3">
      <c r="B112" s="66"/>
      <c r="C112" s="69" t="s">
        <v>10</v>
      </c>
      <c r="D112" s="73">
        <f>SUM(D109:D111)</f>
        <v>6.2599999999999999E-3</v>
      </c>
      <c r="E112" s="73">
        <f>SUM(E109:E111)</f>
        <v>0</v>
      </c>
      <c r="F112" s="73">
        <f>SUM(F109:F111)</f>
        <v>6.2599999999999999E-3</v>
      </c>
      <c r="G112" s="74"/>
      <c r="H112" s="65">
        <f>SUM(F109:F111)</f>
        <v>6.2599999999999999E-3</v>
      </c>
      <c r="I112" s="65">
        <f>SUM(D112:E112)</f>
        <v>6.2599999999999999E-3</v>
      </c>
    </row>
    <row r="113" spans="2:9" ht="15.6" x14ac:dyDescent="0.3">
      <c r="B113" s="66"/>
      <c r="C113" s="66"/>
      <c r="D113" s="66"/>
      <c r="E113" s="66"/>
      <c r="F113" s="78"/>
      <c r="G113" s="66"/>
    </row>
    <row r="114" spans="2:9" x14ac:dyDescent="0.3">
      <c r="B114" s="105"/>
      <c r="C114" s="106"/>
      <c r="D114" s="106"/>
      <c r="E114" s="106"/>
      <c r="F114" s="108"/>
      <c r="G114" s="105"/>
    </row>
    <row r="115" spans="2:9" x14ac:dyDescent="0.3">
      <c r="B115" s="105"/>
      <c r="C115" s="106" t="s">
        <v>32</v>
      </c>
      <c r="D115" s="106"/>
      <c r="E115" s="106"/>
      <c r="F115" s="108"/>
      <c r="G115" s="105"/>
    </row>
    <row r="116" spans="2:9" ht="110.4" x14ac:dyDescent="0.3">
      <c r="B116" s="66"/>
      <c r="C116" s="67" t="s">
        <v>3</v>
      </c>
      <c r="D116" s="68" t="s">
        <v>33</v>
      </c>
      <c r="E116" s="68" t="s">
        <v>34</v>
      </c>
      <c r="F116" s="68" t="s">
        <v>35</v>
      </c>
      <c r="G116" s="66"/>
    </row>
    <row r="117" spans="2:9" ht="15.6" x14ac:dyDescent="0.3">
      <c r="B117" s="66"/>
      <c r="C117" s="69" t="s">
        <v>7</v>
      </c>
      <c r="D117" s="70">
        <f>Foglio1!D117/1000</f>
        <v>0</v>
      </c>
      <c r="E117" s="70">
        <f>Foglio1!E117/1000</f>
        <v>0</v>
      </c>
      <c r="F117" s="70">
        <f>Foglio1!F117/1000</f>
        <v>0</v>
      </c>
      <c r="G117" s="66"/>
    </row>
    <row r="118" spans="2:9" ht="15.6" x14ac:dyDescent="0.3">
      <c r="B118" s="66"/>
      <c r="C118" s="69" t="s">
        <v>8</v>
      </c>
      <c r="D118" s="70">
        <f>Foglio1!D118/1000</f>
        <v>2.4399999999999998E-2</v>
      </c>
      <c r="E118" s="70">
        <f>Foglio1!E118/1000</f>
        <v>0</v>
      </c>
      <c r="F118" s="70">
        <f>Foglio1!F118/1000</f>
        <v>2.4399999999999998E-2</v>
      </c>
      <c r="G118" s="66"/>
    </row>
    <row r="119" spans="2:9" ht="27.6" x14ac:dyDescent="0.3">
      <c r="B119" s="66"/>
      <c r="C119" s="72" t="s">
        <v>9</v>
      </c>
      <c r="D119" s="70">
        <f>Foglio1!D119/1000</f>
        <v>0</v>
      </c>
      <c r="E119" s="70">
        <f>Foglio1!E119/1000</f>
        <v>0</v>
      </c>
      <c r="F119" s="70">
        <f>Foglio1!F119/1000</f>
        <v>0</v>
      </c>
      <c r="G119" s="66"/>
    </row>
    <row r="120" spans="2:9" ht="15.6" x14ac:dyDescent="0.3">
      <c r="B120" s="66"/>
      <c r="C120" s="69" t="s">
        <v>10</v>
      </c>
      <c r="D120" s="73">
        <f>SUM(D117:D119)</f>
        <v>2.4399999999999998E-2</v>
      </c>
      <c r="E120" s="73">
        <f>SUM(E117:E119)</f>
        <v>0</v>
      </c>
      <c r="F120" s="73">
        <f>SUM(F117:F119)</f>
        <v>2.4399999999999998E-2</v>
      </c>
      <c r="G120" s="66"/>
      <c r="H120" s="65">
        <f>SUM(F117:F119)</f>
        <v>2.4399999999999998E-2</v>
      </c>
      <c r="I120" s="65">
        <f>SUM(D120:E120)</f>
        <v>2.4399999999999998E-2</v>
      </c>
    </row>
    <row r="121" spans="2:9" ht="15.6" x14ac:dyDescent="0.3">
      <c r="B121" s="66"/>
      <c r="C121" s="75"/>
      <c r="F121" s="83">
        <v>860481.33</v>
      </c>
      <c r="G121" s="66"/>
    </row>
    <row r="122" spans="2:9" ht="15.6" x14ac:dyDescent="0.3">
      <c r="B122" s="66"/>
      <c r="C122" s="106" t="s">
        <v>36</v>
      </c>
      <c r="D122" s="106"/>
      <c r="E122" s="106"/>
      <c r="F122" s="106"/>
      <c r="G122" s="66"/>
    </row>
    <row r="123" spans="2:9" ht="124.2" x14ac:dyDescent="0.3">
      <c r="B123" s="66"/>
      <c r="C123" s="67" t="s">
        <v>3</v>
      </c>
      <c r="D123" s="68" t="s">
        <v>37</v>
      </c>
      <c r="E123" s="68" t="s">
        <v>38</v>
      </c>
      <c r="F123" s="68" t="s">
        <v>42</v>
      </c>
      <c r="G123" s="66"/>
    </row>
    <row r="124" spans="2:9" ht="15.6" x14ac:dyDescent="0.3">
      <c r="B124" s="66"/>
      <c r="C124" s="69" t="s">
        <v>7</v>
      </c>
      <c r="D124" s="70">
        <f>Foglio1!D124/1000</f>
        <v>0</v>
      </c>
      <c r="E124" s="70">
        <f>Foglio1!E124/1000</f>
        <v>0</v>
      </c>
      <c r="F124" s="70">
        <f>Foglio1!F124/1000</f>
        <v>0</v>
      </c>
      <c r="G124" s="66"/>
    </row>
    <row r="125" spans="2:9" ht="15.6" x14ac:dyDescent="0.3">
      <c r="B125" s="66"/>
      <c r="C125" s="69" t="s">
        <v>8</v>
      </c>
      <c r="D125" s="70">
        <f>Foglio1!D125/1000</f>
        <v>2.4399999999999998E-2</v>
      </c>
      <c r="E125" s="70">
        <f>Foglio1!E125/1000</f>
        <v>0</v>
      </c>
      <c r="F125" s="70">
        <f>Foglio1!F125/1000</f>
        <v>2.4399999999999998E-2</v>
      </c>
      <c r="G125" s="66"/>
    </row>
    <row r="126" spans="2:9" ht="27.6" x14ac:dyDescent="0.3">
      <c r="B126" s="66"/>
      <c r="C126" s="72" t="s">
        <v>9</v>
      </c>
      <c r="D126" s="70">
        <f>Foglio1!D126/1000</f>
        <v>6.2599999999999999E-3</v>
      </c>
      <c r="E126" s="70">
        <f>Foglio1!E126/1000</f>
        <v>0</v>
      </c>
      <c r="F126" s="70">
        <f>Foglio1!F126/1000</f>
        <v>6.2599999999999999E-3</v>
      </c>
      <c r="G126" s="66"/>
    </row>
    <row r="127" spans="2:9" ht="15.6" x14ac:dyDescent="0.3">
      <c r="B127" s="66"/>
      <c r="C127" s="69" t="s">
        <v>10</v>
      </c>
      <c r="D127" s="73">
        <f>SUM(D124:D126)</f>
        <v>3.066E-2</v>
      </c>
      <c r="E127" s="73">
        <f>SUM(E124:E126)</f>
        <v>0</v>
      </c>
      <c r="F127" s="73">
        <f>SUM(F124:F126)</f>
        <v>3.066E-2</v>
      </c>
      <c r="G127" s="66"/>
      <c r="H127" s="65">
        <f>SUM(F124:F126)</f>
        <v>3.066E-2</v>
      </c>
      <c r="I127" s="65">
        <f>SUM(D127:E127)</f>
        <v>3.066E-2</v>
      </c>
    </row>
    <row r="128" spans="2:9" ht="15.6" x14ac:dyDescent="0.3">
      <c r="B128" s="66"/>
      <c r="C128" s="69"/>
      <c r="D128" s="74"/>
      <c r="E128" s="74"/>
      <c r="F128" s="83">
        <v>1442065.16</v>
      </c>
      <c r="G128" s="66"/>
    </row>
    <row r="131" spans="2:9" ht="20.399999999999999" x14ac:dyDescent="0.3">
      <c r="C131" s="109" t="s">
        <v>0</v>
      </c>
      <c r="D131" s="109"/>
      <c r="E131" s="109"/>
      <c r="F131" s="109"/>
    </row>
    <row r="132" spans="2:9" ht="34.200000000000003" customHeight="1" x14ac:dyDescent="0.3">
      <c r="B132" s="110" t="s">
        <v>43</v>
      </c>
      <c r="C132" s="110"/>
      <c r="D132" s="110"/>
      <c r="E132" s="110"/>
      <c r="F132" s="110"/>
      <c r="G132" s="110"/>
    </row>
    <row r="133" spans="2:9" ht="15.6" x14ac:dyDescent="0.3">
      <c r="B133" s="66"/>
      <c r="C133" s="106" t="s">
        <v>2</v>
      </c>
      <c r="D133" s="106"/>
      <c r="E133" s="106"/>
      <c r="F133" s="106"/>
      <c r="G133" s="66"/>
    </row>
    <row r="134" spans="2:9" ht="82.8" x14ac:dyDescent="0.3">
      <c r="B134" s="66"/>
      <c r="C134" s="67" t="s">
        <v>3</v>
      </c>
      <c r="D134" s="68" t="s">
        <v>4</v>
      </c>
      <c r="E134" s="68" t="s">
        <v>5</v>
      </c>
      <c r="F134" s="68" t="s">
        <v>6</v>
      </c>
      <c r="G134" s="67"/>
    </row>
    <row r="135" spans="2:9" ht="15.6" x14ac:dyDescent="0.3">
      <c r="B135" s="66"/>
      <c r="C135" s="69" t="s">
        <v>7</v>
      </c>
      <c r="D135" s="70">
        <f>Foglio1!D135/1000</f>
        <v>0</v>
      </c>
      <c r="E135" s="70">
        <f>Foglio1!E135/1000</f>
        <v>0.28899999999999998</v>
      </c>
      <c r="F135" s="70">
        <f>Foglio1!F135/1000</f>
        <v>0.28899999999999998</v>
      </c>
      <c r="G135" s="71"/>
    </row>
    <row r="136" spans="2:9" ht="15.6" x14ac:dyDescent="0.3">
      <c r="B136" s="66"/>
      <c r="C136" s="69" t="s">
        <v>8</v>
      </c>
      <c r="D136" s="70">
        <f>Foglio1!D136/1000</f>
        <v>3.6999999999999998E-2</v>
      </c>
      <c r="E136" s="70">
        <f>Foglio1!E136/1000</f>
        <v>0</v>
      </c>
      <c r="F136" s="70">
        <f>Foglio1!F136/1000</f>
        <v>3.6999999999999998E-2</v>
      </c>
      <c r="G136" s="71"/>
    </row>
    <row r="137" spans="2:9" ht="27.6" x14ac:dyDescent="0.3">
      <c r="B137" s="66"/>
      <c r="C137" s="72" t="s">
        <v>9</v>
      </c>
      <c r="D137" s="70">
        <f>Foglio1!D137/1000</f>
        <v>0</v>
      </c>
      <c r="E137" s="70">
        <f>Foglio1!E137/1000</f>
        <v>0</v>
      </c>
      <c r="F137" s="70">
        <f>Foglio1!F137/1000</f>
        <v>0</v>
      </c>
      <c r="G137" s="71"/>
    </row>
    <row r="138" spans="2:9" ht="15.6" x14ac:dyDescent="0.3">
      <c r="B138" s="66"/>
      <c r="C138" s="69" t="s">
        <v>10</v>
      </c>
      <c r="D138" s="73">
        <f>SUM(D135:D137)</f>
        <v>3.6999999999999998E-2</v>
      </c>
      <c r="E138" s="73">
        <f>SUM(E135:E137)</f>
        <v>0.28899999999999998</v>
      </c>
      <c r="F138" s="73">
        <f>SUM(F135:F137)</f>
        <v>0.32599999999999996</v>
      </c>
      <c r="G138" s="74"/>
      <c r="H138" s="65">
        <f>SUM(F135:F137)</f>
        <v>0.32599999999999996</v>
      </c>
      <c r="I138" s="65">
        <f>SUM(D138:E138)</f>
        <v>0.32599999999999996</v>
      </c>
    </row>
    <row r="139" spans="2:9" ht="15.6" x14ac:dyDescent="0.3">
      <c r="B139" s="66"/>
      <c r="E139" s="75"/>
      <c r="F139" s="75"/>
      <c r="G139" s="76"/>
    </row>
    <row r="140" spans="2:9" ht="15.6" x14ac:dyDescent="0.3">
      <c r="B140" s="66"/>
      <c r="C140" s="106" t="s">
        <v>11</v>
      </c>
      <c r="D140" s="106"/>
      <c r="E140" s="106"/>
      <c r="G140" s="66"/>
    </row>
    <row r="141" spans="2:9" ht="96.6" x14ac:dyDescent="0.3">
      <c r="B141" s="66"/>
      <c r="C141" s="67" t="s">
        <v>3</v>
      </c>
      <c r="D141" s="68" t="s">
        <v>12</v>
      </c>
      <c r="E141" s="68" t="s">
        <v>13</v>
      </c>
      <c r="F141" s="68" t="s">
        <v>14</v>
      </c>
      <c r="G141" s="67"/>
    </row>
    <row r="142" spans="2:9" ht="15.6" x14ac:dyDescent="0.3">
      <c r="B142" s="66"/>
      <c r="C142" s="69" t="s">
        <v>7</v>
      </c>
      <c r="D142" s="70">
        <f>Foglio1!D142/1000</f>
        <v>0</v>
      </c>
      <c r="E142" s="70">
        <f>Foglio1!E142/1000</f>
        <v>0.19400000000000001</v>
      </c>
      <c r="F142" s="70">
        <f>Foglio1!F142/1000</f>
        <v>0.19400000000000001</v>
      </c>
      <c r="G142" s="71"/>
    </row>
    <row r="143" spans="2:9" ht="15.6" x14ac:dyDescent="0.3">
      <c r="B143" s="66"/>
      <c r="C143" s="69" t="s">
        <v>8</v>
      </c>
      <c r="D143" s="70">
        <f>Foglio1!D143/1000</f>
        <v>3.1E-2</v>
      </c>
      <c r="E143" s="70">
        <f>Foglio1!E143/1000</f>
        <v>0</v>
      </c>
      <c r="F143" s="70">
        <f>Foglio1!F143/1000</f>
        <v>3.1E-2</v>
      </c>
      <c r="G143" s="71"/>
    </row>
    <row r="144" spans="2:9" ht="27.6" x14ac:dyDescent="0.3">
      <c r="B144" s="66"/>
      <c r="C144" s="72" t="s">
        <v>9</v>
      </c>
      <c r="D144" s="70">
        <f>Foglio1!D144/1000</f>
        <v>0</v>
      </c>
      <c r="E144" s="70">
        <f>Foglio1!E144/1000</f>
        <v>0</v>
      </c>
      <c r="F144" s="70">
        <f>Foglio1!F144/1000</f>
        <v>0</v>
      </c>
      <c r="G144" s="71"/>
    </row>
    <row r="145" spans="2:9" ht="15.6" x14ac:dyDescent="0.3">
      <c r="B145" s="66"/>
      <c r="C145" s="69" t="s">
        <v>10</v>
      </c>
      <c r="D145" s="73">
        <f>SUM(D142:D144)</f>
        <v>3.1E-2</v>
      </c>
      <c r="E145" s="73">
        <f>SUM(E142:E144)</f>
        <v>0.19400000000000001</v>
      </c>
      <c r="F145" s="73">
        <f>SUM(F142:F144)</f>
        <v>0.22500000000000001</v>
      </c>
      <c r="G145" s="74"/>
      <c r="H145" s="65">
        <f>SUM(F142:F144)</f>
        <v>0.22500000000000001</v>
      </c>
      <c r="I145" s="65">
        <f>SUM(D145:E145)</f>
        <v>0.22500000000000001</v>
      </c>
    </row>
    <row r="146" spans="2:9" ht="15.6" x14ac:dyDescent="0.3">
      <c r="B146" s="66"/>
      <c r="G146" s="66"/>
    </row>
    <row r="147" spans="2:9" ht="15.6" x14ac:dyDescent="0.3">
      <c r="B147" s="66"/>
      <c r="C147" s="106" t="s">
        <v>15</v>
      </c>
      <c r="D147" s="106"/>
      <c r="E147" s="106"/>
      <c r="G147" s="66"/>
    </row>
    <row r="148" spans="2:9" ht="96.6" x14ac:dyDescent="0.3">
      <c r="B148" s="66"/>
      <c r="C148" s="67" t="s">
        <v>3</v>
      </c>
      <c r="D148" s="68" t="s">
        <v>16</v>
      </c>
      <c r="E148" s="68" t="s">
        <v>17</v>
      </c>
      <c r="F148" s="68" t="s">
        <v>18</v>
      </c>
      <c r="G148" s="67"/>
    </row>
    <row r="149" spans="2:9" ht="15.6" x14ac:dyDescent="0.3">
      <c r="B149" s="66"/>
      <c r="C149" s="69" t="s">
        <v>7</v>
      </c>
      <c r="D149" s="70">
        <f>Foglio1!D149/1000</f>
        <v>0</v>
      </c>
      <c r="E149" s="70">
        <f>Foglio1!E149/1000</f>
        <v>0.11899999999999999</v>
      </c>
      <c r="F149" s="70">
        <f>Foglio1!F149/1000</f>
        <v>0.11899999999999999</v>
      </c>
      <c r="G149" s="71"/>
    </row>
    <row r="150" spans="2:9" ht="15.6" x14ac:dyDescent="0.3">
      <c r="B150" s="66"/>
      <c r="C150" s="69" t="s">
        <v>8</v>
      </c>
      <c r="D150" s="70">
        <f>Foglio1!D150/1000</f>
        <v>1.0999999999999999E-2</v>
      </c>
      <c r="E150" s="70">
        <f>Foglio1!E150/1000</f>
        <v>0</v>
      </c>
      <c r="F150" s="70">
        <f>Foglio1!F150/1000</f>
        <v>1.0999999999999999E-2</v>
      </c>
      <c r="G150" s="71"/>
    </row>
    <row r="151" spans="2:9" ht="27.6" x14ac:dyDescent="0.3">
      <c r="B151" s="66"/>
      <c r="C151" s="72" t="s">
        <v>9</v>
      </c>
      <c r="D151" s="70">
        <f>Foglio1!D151/1000</f>
        <v>0</v>
      </c>
      <c r="E151" s="70">
        <f>Foglio1!E151/1000</f>
        <v>0</v>
      </c>
      <c r="F151" s="70">
        <f>Foglio1!F151/1000</f>
        <v>0</v>
      </c>
      <c r="G151" s="71"/>
    </row>
    <row r="152" spans="2:9" ht="15.6" x14ac:dyDescent="0.3">
      <c r="B152" s="66"/>
      <c r="C152" s="69" t="s">
        <v>10</v>
      </c>
      <c r="D152" s="73">
        <f>SUM(D149:D151)</f>
        <v>1.0999999999999999E-2</v>
      </c>
      <c r="E152" s="73">
        <f>SUM(E149:E151)</f>
        <v>0.11899999999999999</v>
      </c>
      <c r="F152" s="73">
        <f>SUM(F149:F151)</f>
        <v>0.13</v>
      </c>
      <c r="G152" s="74"/>
      <c r="H152" s="65">
        <f>SUM(F149:F151)</f>
        <v>0.13</v>
      </c>
      <c r="I152" s="65">
        <f>SUM(D152:E152)</f>
        <v>0.13</v>
      </c>
    </row>
    <row r="153" spans="2:9" x14ac:dyDescent="0.3">
      <c r="B153" s="105"/>
      <c r="C153" s="112"/>
      <c r="D153" s="108"/>
      <c r="E153" s="108"/>
      <c r="F153" s="108"/>
      <c r="G153" s="111"/>
    </row>
    <row r="154" spans="2:9" x14ac:dyDescent="0.3">
      <c r="B154" s="105"/>
      <c r="C154" s="112"/>
      <c r="D154" s="108"/>
      <c r="E154" s="108"/>
      <c r="F154" s="108"/>
      <c r="G154" s="111"/>
    </row>
    <row r="155" spans="2:9" x14ac:dyDescent="0.3">
      <c r="B155" s="105"/>
      <c r="C155" s="112"/>
      <c r="D155" s="108"/>
      <c r="E155" s="108"/>
      <c r="F155" s="108"/>
      <c r="G155" s="111"/>
    </row>
    <row r="156" spans="2:9" ht="15.6" x14ac:dyDescent="0.3">
      <c r="B156" s="66"/>
      <c r="C156" s="106" t="s">
        <v>19</v>
      </c>
      <c r="D156" s="106"/>
      <c r="E156" s="106"/>
      <c r="F156" s="106"/>
      <c r="G156" s="74"/>
    </row>
    <row r="157" spans="2:9" ht="96.6" x14ac:dyDescent="0.3">
      <c r="B157" s="66"/>
      <c r="C157" s="67" t="s">
        <v>3</v>
      </c>
      <c r="D157" s="68" t="s">
        <v>20</v>
      </c>
      <c r="E157" s="68" t="s">
        <v>21</v>
      </c>
      <c r="F157" s="68" t="s">
        <v>22</v>
      </c>
      <c r="G157" s="67"/>
    </row>
    <row r="158" spans="2:9" ht="15.6" x14ac:dyDescent="0.3">
      <c r="B158" s="66"/>
      <c r="C158" s="69" t="s">
        <v>7</v>
      </c>
      <c r="D158" s="70">
        <f>Foglio1!D158/1000</f>
        <v>0</v>
      </c>
      <c r="E158" s="70">
        <f>Foglio1!E158/1000</f>
        <v>0.313</v>
      </c>
      <c r="F158" s="70">
        <f>Foglio1!F158/1000</f>
        <v>0.313</v>
      </c>
      <c r="G158" s="77"/>
    </row>
    <row r="159" spans="2:9" ht="15.6" x14ac:dyDescent="0.3">
      <c r="B159" s="66"/>
      <c r="C159" s="69" t="s">
        <v>8</v>
      </c>
      <c r="D159" s="70">
        <f>Foglio1!D159/1000</f>
        <v>4.2000000000000003E-2</v>
      </c>
      <c r="E159" s="70">
        <f>Foglio1!E159/1000</f>
        <v>0</v>
      </c>
      <c r="F159" s="70">
        <f>Foglio1!F159/1000</f>
        <v>4.2000000000000003E-2</v>
      </c>
      <c r="G159" s="77"/>
    </row>
    <row r="160" spans="2:9" ht="27.6" x14ac:dyDescent="0.3">
      <c r="B160" s="66"/>
      <c r="C160" s="72" t="s">
        <v>9</v>
      </c>
      <c r="D160" s="70">
        <f>Foglio1!D160/1000</f>
        <v>0</v>
      </c>
      <c r="E160" s="70">
        <f>Foglio1!E160/1000</f>
        <v>0</v>
      </c>
      <c r="F160" s="70">
        <f>Foglio1!F160/1000</f>
        <v>0</v>
      </c>
      <c r="G160" s="77"/>
    </row>
    <row r="161" spans="2:9" ht="15.6" x14ac:dyDescent="0.3">
      <c r="B161" s="66"/>
      <c r="C161" s="69" t="s">
        <v>10</v>
      </c>
      <c r="D161" s="73">
        <f>SUM(D158:D160)</f>
        <v>4.2000000000000003E-2</v>
      </c>
      <c r="E161" s="73">
        <f>SUM(E158:E160)</f>
        <v>0.313</v>
      </c>
      <c r="F161" s="73">
        <f>SUM(F158:F160)</f>
        <v>0.35499999999999998</v>
      </c>
      <c r="G161" s="74"/>
      <c r="H161" s="65">
        <f>SUM(F158:F160)</f>
        <v>0.35499999999999998</v>
      </c>
      <c r="I161" s="65">
        <f>SUM(D161:E161)</f>
        <v>0.35499999999999998</v>
      </c>
    </row>
    <row r="162" spans="2:9" ht="15.6" x14ac:dyDescent="0.3">
      <c r="B162" s="66"/>
      <c r="C162" s="66"/>
      <c r="D162" s="78">
        <v>3530271.95</v>
      </c>
      <c r="E162" s="79"/>
      <c r="F162" s="80">
        <v>3720965.44</v>
      </c>
      <c r="G162" s="66"/>
    </row>
    <row r="163" spans="2:9" ht="35.4" customHeight="1" x14ac:dyDescent="0.3">
      <c r="B163" s="66"/>
      <c r="C163" s="107" t="s">
        <v>44</v>
      </c>
      <c r="D163" s="107"/>
      <c r="E163" s="107"/>
      <c r="F163" s="107"/>
      <c r="G163" s="66"/>
    </row>
    <row r="164" spans="2:9" ht="15.6" x14ac:dyDescent="0.3">
      <c r="B164" s="66"/>
      <c r="E164" s="75"/>
      <c r="F164" s="75"/>
      <c r="G164" s="66"/>
    </row>
    <row r="165" spans="2:9" ht="15.6" x14ac:dyDescent="0.3">
      <c r="B165" s="66"/>
      <c r="C165" s="106" t="s">
        <v>24</v>
      </c>
      <c r="D165" s="106"/>
      <c r="E165" s="106"/>
      <c r="G165" s="66"/>
    </row>
    <row r="166" spans="2:9" ht="96.6" x14ac:dyDescent="0.3">
      <c r="B166" s="66"/>
      <c r="C166" s="67" t="s">
        <v>3</v>
      </c>
      <c r="D166" s="68" t="s">
        <v>25</v>
      </c>
      <c r="E166" s="68" t="s">
        <v>26</v>
      </c>
      <c r="F166" s="68" t="s">
        <v>27</v>
      </c>
      <c r="G166" s="67"/>
    </row>
    <row r="167" spans="2:9" ht="15.6" x14ac:dyDescent="0.3">
      <c r="B167" s="66"/>
      <c r="C167" s="69" t="s">
        <v>7</v>
      </c>
      <c r="D167" s="70">
        <f>Foglio1!D167/1000</f>
        <v>0</v>
      </c>
      <c r="E167" s="70">
        <f>Foglio1!E167/1000</f>
        <v>0</v>
      </c>
      <c r="F167" s="70">
        <f>Foglio1!F167/1000</f>
        <v>0</v>
      </c>
      <c r="G167" s="77"/>
    </row>
    <row r="168" spans="2:9" ht="15.6" x14ac:dyDescent="0.3">
      <c r="B168" s="66"/>
      <c r="C168" s="69" t="s">
        <v>8</v>
      </c>
      <c r="D168" s="70">
        <f>Foglio1!D168/1000</f>
        <v>0</v>
      </c>
      <c r="E168" s="70">
        <f>Foglio1!E168/1000</f>
        <v>0</v>
      </c>
      <c r="F168" s="70">
        <f>Foglio1!F168/1000</f>
        <v>0</v>
      </c>
      <c r="G168" s="77"/>
    </row>
    <row r="169" spans="2:9" ht="27.6" x14ac:dyDescent="0.3">
      <c r="B169" s="66"/>
      <c r="C169" s="72" t="s">
        <v>9</v>
      </c>
      <c r="D169" s="70">
        <f>Foglio1!D169/1000</f>
        <v>0</v>
      </c>
      <c r="E169" s="70">
        <f>Foglio1!E169/1000</f>
        <v>0</v>
      </c>
      <c r="F169" s="70">
        <f>Foglio1!F169/1000</f>
        <v>0</v>
      </c>
      <c r="G169" s="77"/>
    </row>
    <row r="170" spans="2:9" ht="15.6" x14ac:dyDescent="0.3">
      <c r="B170" s="66"/>
      <c r="C170" s="69" t="s">
        <v>10</v>
      </c>
      <c r="D170" s="73">
        <f>SUM(D167:D169)</f>
        <v>0</v>
      </c>
      <c r="E170" s="73">
        <f>SUM(E167:E169)</f>
        <v>0</v>
      </c>
      <c r="F170" s="73">
        <f>SUM(F167:F169)</f>
        <v>0</v>
      </c>
      <c r="G170" s="74"/>
      <c r="H170" s="65">
        <f>SUM(F167:F169)</f>
        <v>0</v>
      </c>
      <c r="I170" s="65">
        <f>SUM(D170:E170)</f>
        <v>0</v>
      </c>
    </row>
    <row r="171" spans="2:9" ht="15.6" x14ac:dyDescent="0.3">
      <c r="B171" s="66"/>
      <c r="G171" s="66"/>
    </row>
    <row r="172" spans="2:9" ht="15.6" x14ac:dyDescent="0.3">
      <c r="B172" s="66"/>
      <c r="C172" s="106" t="s">
        <v>28</v>
      </c>
      <c r="D172" s="106"/>
      <c r="E172" s="106"/>
      <c r="G172" s="66"/>
    </row>
    <row r="173" spans="2:9" ht="124.2" x14ac:dyDescent="0.3">
      <c r="B173" s="66"/>
      <c r="C173" s="67" t="s">
        <v>3</v>
      </c>
      <c r="D173" s="68" t="s">
        <v>29</v>
      </c>
      <c r="E173" s="68" t="s">
        <v>30</v>
      </c>
      <c r="F173" s="68" t="s">
        <v>31</v>
      </c>
      <c r="G173" s="67"/>
    </row>
    <row r="174" spans="2:9" ht="15.6" x14ac:dyDescent="0.3">
      <c r="B174" s="66"/>
      <c r="C174" s="69" t="s">
        <v>7</v>
      </c>
      <c r="D174" s="70">
        <f>Foglio1!D174/1000</f>
        <v>0</v>
      </c>
      <c r="E174" s="70">
        <f>Foglio1!E174/1000</f>
        <v>0</v>
      </c>
      <c r="F174" s="70">
        <f>Foglio1!F174/1000</f>
        <v>0</v>
      </c>
      <c r="G174" s="71"/>
    </row>
    <row r="175" spans="2:9" ht="15.6" x14ac:dyDescent="0.3">
      <c r="B175" s="66"/>
      <c r="C175" s="69" t="s">
        <v>8</v>
      </c>
      <c r="D175" s="70">
        <f>Foglio1!D175/1000</f>
        <v>0</v>
      </c>
      <c r="E175" s="70">
        <f>Foglio1!E175/1000</f>
        <v>0</v>
      </c>
      <c r="F175" s="70">
        <f>Foglio1!F175/1000</f>
        <v>0</v>
      </c>
      <c r="G175" s="71"/>
    </row>
    <row r="176" spans="2:9" ht="27.6" x14ac:dyDescent="0.3">
      <c r="B176" s="66"/>
      <c r="C176" s="72" t="s">
        <v>9</v>
      </c>
      <c r="D176" s="70">
        <f>Foglio1!D176/1000</f>
        <v>0</v>
      </c>
      <c r="E176" s="70">
        <f>Foglio1!E176/1000</f>
        <v>0</v>
      </c>
      <c r="F176" s="70">
        <f>Foglio1!F176/1000</f>
        <v>0</v>
      </c>
      <c r="G176" s="71"/>
    </row>
    <row r="177" spans="2:9" ht="15.6" x14ac:dyDescent="0.3">
      <c r="B177" s="66"/>
      <c r="C177" s="69" t="s">
        <v>10</v>
      </c>
      <c r="D177" s="73">
        <f>SUM(D174:D176)</f>
        <v>0</v>
      </c>
      <c r="E177" s="73">
        <f>SUM(E174:E176)</f>
        <v>0</v>
      </c>
      <c r="F177" s="73">
        <f>SUM(F174:F176)</f>
        <v>0</v>
      </c>
      <c r="G177" s="74"/>
      <c r="H177" s="65">
        <f>SUM(F174:F176)</f>
        <v>0</v>
      </c>
      <c r="I177" s="65">
        <f>SUM(D177:E177)</f>
        <v>0</v>
      </c>
    </row>
    <row r="178" spans="2:9" ht="15.6" x14ac:dyDescent="0.3">
      <c r="B178" s="66"/>
      <c r="C178" s="66"/>
      <c r="D178" s="66"/>
      <c r="E178" s="66"/>
      <c r="F178" s="78"/>
      <c r="G178" s="66"/>
    </row>
    <row r="179" spans="2:9" x14ac:dyDescent="0.3">
      <c r="B179" s="105"/>
      <c r="C179" s="106"/>
      <c r="D179" s="106"/>
      <c r="E179" s="106"/>
      <c r="F179" s="108"/>
      <c r="G179" s="105"/>
    </row>
    <row r="180" spans="2:9" x14ac:dyDescent="0.3">
      <c r="B180" s="105"/>
      <c r="C180" s="106" t="s">
        <v>32</v>
      </c>
      <c r="D180" s="106"/>
      <c r="E180" s="106"/>
      <c r="F180" s="108"/>
      <c r="G180" s="105"/>
    </row>
    <row r="181" spans="2:9" ht="110.4" x14ac:dyDescent="0.3">
      <c r="B181" s="66"/>
      <c r="C181" s="67" t="s">
        <v>3</v>
      </c>
      <c r="D181" s="68" t="s">
        <v>33</v>
      </c>
      <c r="E181" s="68" t="s">
        <v>34</v>
      </c>
      <c r="F181" s="68" t="s">
        <v>35</v>
      </c>
      <c r="G181" s="66"/>
    </row>
    <row r="182" spans="2:9" ht="15.6" x14ac:dyDescent="0.3">
      <c r="B182" s="66"/>
      <c r="C182" s="69" t="s">
        <v>7</v>
      </c>
      <c r="D182" s="70">
        <f>Foglio1!D182/1000</f>
        <v>0</v>
      </c>
      <c r="E182" s="70">
        <f>Foglio1!E182/1000</f>
        <v>0</v>
      </c>
      <c r="F182" s="70">
        <f>Foglio1!F182/1000</f>
        <v>0</v>
      </c>
      <c r="G182" s="66"/>
    </row>
    <row r="183" spans="2:9" ht="15.6" x14ac:dyDescent="0.3">
      <c r="B183" s="66"/>
      <c r="C183" s="69" t="s">
        <v>8</v>
      </c>
      <c r="D183" s="70">
        <f>Foglio1!D183/1000</f>
        <v>0</v>
      </c>
      <c r="E183" s="70">
        <f>Foglio1!E183/1000</f>
        <v>0</v>
      </c>
      <c r="F183" s="70">
        <f>Foglio1!F183/1000</f>
        <v>0</v>
      </c>
      <c r="G183" s="66"/>
    </row>
    <row r="184" spans="2:9" ht="27.6" x14ac:dyDescent="0.3">
      <c r="B184" s="66"/>
      <c r="C184" s="72" t="s">
        <v>9</v>
      </c>
      <c r="D184" s="70">
        <f>Foglio1!D184/1000</f>
        <v>0</v>
      </c>
      <c r="E184" s="70">
        <f>Foglio1!E184/1000</f>
        <v>0</v>
      </c>
      <c r="F184" s="70">
        <f>Foglio1!F184/1000</f>
        <v>0</v>
      </c>
      <c r="G184" s="66"/>
    </row>
    <row r="185" spans="2:9" ht="15.6" x14ac:dyDescent="0.3">
      <c r="B185" s="66"/>
      <c r="C185" s="69" t="s">
        <v>10</v>
      </c>
      <c r="D185" s="73">
        <f>SUM(D182:D184)</f>
        <v>0</v>
      </c>
      <c r="E185" s="73">
        <f>SUM(E182:E184)</f>
        <v>0</v>
      </c>
      <c r="F185" s="73">
        <f>SUM(F182:F184)</f>
        <v>0</v>
      </c>
      <c r="G185" s="66"/>
      <c r="H185" s="65">
        <f>SUM(F182:F184)</f>
        <v>0</v>
      </c>
      <c r="I185" s="65">
        <f>SUM(D185:E185)</f>
        <v>0</v>
      </c>
    </row>
    <row r="186" spans="2:9" ht="15.6" x14ac:dyDescent="0.3">
      <c r="B186" s="66"/>
      <c r="C186" s="75"/>
      <c r="F186" s="83">
        <v>860481.33</v>
      </c>
      <c r="G186" s="66"/>
    </row>
    <row r="187" spans="2:9" ht="15.6" x14ac:dyDescent="0.3">
      <c r="B187" s="66"/>
      <c r="C187" s="106" t="s">
        <v>36</v>
      </c>
      <c r="D187" s="106"/>
      <c r="E187" s="106"/>
      <c r="F187" s="106"/>
      <c r="G187" s="66"/>
    </row>
    <row r="188" spans="2:9" ht="124.2" x14ac:dyDescent="0.3">
      <c r="B188" s="66"/>
      <c r="C188" s="67" t="s">
        <v>3</v>
      </c>
      <c r="D188" s="68" t="s">
        <v>37</v>
      </c>
      <c r="E188" s="68" t="s">
        <v>38</v>
      </c>
      <c r="F188" s="68" t="s">
        <v>42</v>
      </c>
      <c r="G188" s="66"/>
    </row>
    <row r="189" spans="2:9" ht="15.6" x14ac:dyDescent="0.3">
      <c r="B189" s="66"/>
      <c r="C189" s="69" t="s">
        <v>7</v>
      </c>
      <c r="D189" s="70">
        <f>Foglio1!D189/1000</f>
        <v>0</v>
      </c>
      <c r="E189" s="70">
        <f>Foglio1!E189/1000</f>
        <v>0</v>
      </c>
      <c r="F189" s="70">
        <f>Foglio1!F189/1000</f>
        <v>0</v>
      </c>
      <c r="G189" s="66"/>
    </row>
    <row r="190" spans="2:9" ht="15.6" x14ac:dyDescent="0.3">
      <c r="B190" s="66"/>
      <c r="C190" s="69" t="s">
        <v>8</v>
      </c>
      <c r="D190" s="70">
        <f>Foglio1!D190/1000</f>
        <v>0</v>
      </c>
      <c r="E190" s="70">
        <f>Foglio1!E190/1000</f>
        <v>0</v>
      </c>
      <c r="F190" s="70">
        <f>Foglio1!F190/1000</f>
        <v>0</v>
      </c>
      <c r="G190" s="66"/>
    </row>
    <row r="191" spans="2:9" ht="27.6" x14ac:dyDescent="0.3">
      <c r="B191" s="66"/>
      <c r="C191" s="72" t="s">
        <v>9</v>
      </c>
      <c r="D191" s="70">
        <f>Foglio1!D191/1000</f>
        <v>0</v>
      </c>
      <c r="E191" s="70">
        <f>Foglio1!E191/1000</f>
        <v>0</v>
      </c>
      <c r="F191" s="70">
        <f>Foglio1!F191/1000</f>
        <v>0</v>
      </c>
      <c r="G191" s="66"/>
    </row>
    <row r="192" spans="2:9" ht="15.6" x14ac:dyDescent="0.3">
      <c r="B192" s="66"/>
      <c r="C192" s="69" t="s">
        <v>10</v>
      </c>
      <c r="D192" s="73">
        <f>SUM(D189:D191)</f>
        <v>0</v>
      </c>
      <c r="E192" s="73">
        <f>SUM(E189:E191)</f>
        <v>0</v>
      </c>
      <c r="F192" s="73">
        <f>SUM(F189:F191)</f>
        <v>0</v>
      </c>
      <c r="G192" s="66"/>
      <c r="H192" s="65">
        <f>SUM(F189:F191)</f>
        <v>0</v>
      </c>
      <c r="I192" s="65">
        <f>SUM(D192:E192)</f>
        <v>0</v>
      </c>
    </row>
    <row r="193" spans="2:12" ht="15.6" x14ac:dyDescent="0.3">
      <c r="B193" s="66"/>
      <c r="C193" s="69"/>
      <c r="D193" s="74"/>
      <c r="E193" s="74"/>
      <c r="F193" s="83">
        <v>1442065.16</v>
      </c>
      <c r="G193" s="66"/>
    </row>
    <row r="197" spans="2:12" ht="20.399999999999999" x14ac:dyDescent="0.3">
      <c r="C197" s="109" t="s">
        <v>45</v>
      </c>
      <c r="D197" s="109"/>
      <c r="E197" s="109"/>
      <c r="F197" s="109"/>
    </row>
    <row r="198" spans="2:12" ht="17.399999999999999" x14ac:dyDescent="0.3">
      <c r="B198" s="110" t="s">
        <v>43</v>
      </c>
      <c r="C198" s="110"/>
      <c r="D198" s="110"/>
      <c r="E198" s="110"/>
      <c r="F198" s="110"/>
      <c r="G198" s="110"/>
    </row>
    <row r="199" spans="2:12" ht="15.6" x14ac:dyDescent="0.3">
      <c r="B199" s="66"/>
      <c r="C199" s="106" t="s">
        <v>2</v>
      </c>
      <c r="D199" s="106"/>
      <c r="E199" s="106"/>
      <c r="F199" s="106"/>
      <c r="G199" s="66"/>
    </row>
    <row r="200" spans="2:12" ht="82.8" x14ac:dyDescent="0.3">
      <c r="B200" s="66"/>
      <c r="C200" s="67" t="s">
        <v>3</v>
      </c>
      <c r="D200" s="68" t="s">
        <v>4</v>
      </c>
      <c r="E200" s="68" t="s">
        <v>5</v>
      </c>
      <c r="F200" s="68" t="s">
        <v>6</v>
      </c>
      <c r="G200" s="67"/>
    </row>
    <row r="201" spans="2:12" ht="15.6" x14ac:dyDescent="0.3">
      <c r="B201" s="66"/>
      <c r="C201" s="69" t="s">
        <v>7</v>
      </c>
      <c r="D201" s="70">
        <f>Foglio1!D201/1000</f>
        <v>9.2726299999999995</v>
      </c>
      <c r="E201" s="70">
        <f>Foglio1!E201/1000</f>
        <v>2.66E-3</v>
      </c>
      <c r="F201" s="70">
        <f>Foglio1!F201/1000</f>
        <v>9.2752899999999983</v>
      </c>
      <c r="G201" s="71"/>
      <c r="H201" s="65">
        <f>SUM(D201:E201)</f>
        <v>9.27529</v>
      </c>
      <c r="L201" s="65">
        <f>SUM(D201:E201)</f>
        <v>9.27529</v>
      </c>
    </row>
    <row r="202" spans="2:12" ht="15.6" x14ac:dyDescent="0.3">
      <c r="B202" s="66"/>
      <c r="C202" s="69" t="s">
        <v>8</v>
      </c>
      <c r="D202" s="70">
        <f>Foglio1!D202/1000</f>
        <v>9.9406400000000001</v>
      </c>
      <c r="E202" s="70">
        <f>Foglio1!E202/1000</f>
        <v>1.2569999999999999</v>
      </c>
      <c r="F202" s="70">
        <f>Foglio1!F202/1000</f>
        <v>11.19764</v>
      </c>
      <c r="G202" s="71"/>
      <c r="H202" s="65">
        <f t="shared" ref="H202:H203" si="1">SUM(D202:E202)</f>
        <v>11.19764</v>
      </c>
      <c r="L202" s="65">
        <f t="shared" ref="L202:L203" si="2">SUM(D202:E202)</f>
        <v>11.19764</v>
      </c>
    </row>
    <row r="203" spans="2:12" ht="27.6" x14ac:dyDescent="0.3">
      <c r="B203" s="66"/>
      <c r="C203" s="72" t="s">
        <v>9</v>
      </c>
      <c r="D203" s="70">
        <f>Foglio1!D203/1000</f>
        <v>4.16683</v>
      </c>
      <c r="E203" s="70">
        <f>Foglio1!E203/1000</f>
        <v>1.6960899999999999</v>
      </c>
      <c r="F203" s="70">
        <f>Foglio1!F203/1000</f>
        <v>5.8629199999999999</v>
      </c>
      <c r="G203" s="71"/>
      <c r="H203" s="65">
        <f t="shared" si="1"/>
        <v>5.8629199999999999</v>
      </c>
      <c r="L203" s="65">
        <f t="shared" si="2"/>
        <v>5.8629199999999999</v>
      </c>
    </row>
    <row r="204" spans="2:12" ht="15.6" x14ac:dyDescent="0.3">
      <c r="B204" s="66"/>
      <c r="C204" s="69" t="s">
        <v>10</v>
      </c>
      <c r="D204" s="73">
        <f>SUM(D201:D203)</f>
        <v>23.380100000000002</v>
      </c>
      <c r="E204" s="73">
        <f>SUM(E201:E203)</f>
        <v>2.9557500000000001</v>
      </c>
      <c r="F204" s="73">
        <f>SUM(F201:F203)</f>
        <v>26.335849999999997</v>
      </c>
      <c r="G204" s="74"/>
      <c r="H204" s="65">
        <f>SUM(H201:H203)</f>
        <v>26.335849999999997</v>
      </c>
      <c r="J204" s="65">
        <f>SUM(D204:E204)</f>
        <v>26.335850000000001</v>
      </c>
    </row>
    <row r="205" spans="2:12" ht="15.6" x14ac:dyDescent="0.3">
      <c r="B205" s="66"/>
      <c r="E205" s="75"/>
      <c r="F205" s="75"/>
      <c r="G205" s="76"/>
    </row>
    <row r="206" spans="2:12" ht="15.6" x14ac:dyDescent="0.3">
      <c r="B206" s="66"/>
      <c r="C206" s="106" t="s">
        <v>11</v>
      </c>
      <c r="D206" s="106"/>
      <c r="E206" s="106"/>
      <c r="G206" s="66"/>
    </row>
    <row r="207" spans="2:12" ht="96.6" x14ac:dyDescent="0.3">
      <c r="B207" s="66"/>
      <c r="C207" s="67" t="s">
        <v>3</v>
      </c>
      <c r="D207" s="68" t="s">
        <v>12</v>
      </c>
      <c r="E207" s="68" t="s">
        <v>13</v>
      </c>
      <c r="F207" s="68" t="s">
        <v>14</v>
      </c>
      <c r="G207" s="67"/>
    </row>
    <row r="208" spans="2:12" ht="15.6" x14ac:dyDescent="0.3">
      <c r="B208" s="66"/>
      <c r="C208" s="69" t="s">
        <v>7</v>
      </c>
      <c r="D208" s="70">
        <f>Foglio1!D208/1000</f>
        <v>7.2810100000000002</v>
      </c>
      <c r="E208" s="70">
        <f>Foglio1!E208/1000</f>
        <v>1.00874</v>
      </c>
      <c r="F208" s="70">
        <f>Foglio1!F208/1000</f>
        <v>8.2897499999999997</v>
      </c>
      <c r="G208" s="71"/>
      <c r="H208" s="65">
        <f>SUM(D208:E208)</f>
        <v>8.2897499999999997</v>
      </c>
      <c r="L208" s="65">
        <f>SUM(D208:E208)</f>
        <v>8.2897499999999997</v>
      </c>
    </row>
    <row r="209" spans="2:12" ht="15.6" x14ac:dyDescent="0.3">
      <c r="B209" s="66"/>
      <c r="C209" s="69" t="s">
        <v>8</v>
      </c>
      <c r="D209" s="70">
        <f>Foglio1!D209/1000</f>
        <v>7.9256400000000005</v>
      </c>
      <c r="E209" s="70">
        <f>Foglio1!E209/1000</f>
        <v>0.45800000000000002</v>
      </c>
      <c r="F209" s="70">
        <f>Foglio1!F209/1000</f>
        <v>8.3836399999999998</v>
      </c>
      <c r="G209" s="71"/>
      <c r="H209" s="65">
        <f t="shared" ref="H209:H210" si="3">SUM(D209:E209)</f>
        <v>8.3836399999999998</v>
      </c>
      <c r="L209" s="65">
        <f t="shared" ref="L209:L210" si="4">SUM(D209:E209)</f>
        <v>8.3836399999999998</v>
      </c>
    </row>
    <row r="210" spans="2:12" ht="27.6" x14ac:dyDescent="0.3">
      <c r="B210" s="66"/>
      <c r="C210" s="72" t="s">
        <v>9</v>
      </c>
      <c r="D210" s="70">
        <f>Foglio1!D210/1000</f>
        <v>2.8564799999999999</v>
      </c>
      <c r="E210" s="70">
        <f>Foglio1!E210/1000</f>
        <v>1.57155</v>
      </c>
      <c r="F210" s="70">
        <f>Foglio1!F210/1000</f>
        <v>4.4280299999999997</v>
      </c>
      <c r="G210" s="71"/>
      <c r="H210" s="65">
        <f t="shared" si="3"/>
        <v>4.4280299999999997</v>
      </c>
      <c r="L210" s="65">
        <f t="shared" si="4"/>
        <v>4.4280299999999997</v>
      </c>
    </row>
    <row r="211" spans="2:12" ht="15.6" x14ac:dyDescent="0.3">
      <c r="B211" s="66"/>
      <c r="C211" s="69" t="s">
        <v>10</v>
      </c>
      <c r="D211" s="73">
        <f>SUM(D208:D210)</f>
        <v>18.063130000000001</v>
      </c>
      <c r="E211" s="73">
        <f>SUM(E208:E210)</f>
        <v>3.0382899999999999</v>
      </c>
      <c r="F211" s="73">
        <f>SUM(F208:F210)</f>
        <v>21.101419999999997</v>
      </c>
      <c r="G211" s="74"/>
      <c r="H211" s="65">
        <f>SUM(H208:H210)</f>
        <v>21.101419999999997</v>
      </c>
      <c r="J211" s="65">
        <f>SUM(D211:E211)</f>
        <v>21.101420000000001</v>
      </c>
    </row>
    <row r="212" spans="2:12" ht="15.6" x14ac:dyDescent="0.3">
      <c r="B212" s="66"/>
      <c r="G212" s="66"/>
    </row>
    <row r="213" spans="2:12" ht="15.6" x14ac:dyDescent="0.3">
      <c r="B213" s="66"/>
      <c r="C213" s="106" t="s">
        <v>15</v>
      </c>
      <c r="D213" s="106"/>
      <c r="E213" s="106"/>
      <c r="G213" s="66"/>
    </row>
    <row r="214" spans="2:12" ht="96.6" x14ac:dyDescent="0.3">
      <c r="B214" s="66"/>
      <c r="C214" s="67" t="s">
        <v>3</v>
      </c>
      <c r="D214" s="68" t="s">
        <v>16</v>
      </c>
      <c r="E214" s="68" t="s">
        <v>17</v>
      </c>
      <c r="F214" s="68" t="s">
        <v>18</v>
      </c>
      <c r="G214" s="67"/>
    </row>
    <row r="215" spans="2:12" ht="15.6" x14ac:dyDescent="0.3">
      <c r="B215" s="66"/>
      <c r="C215" s="69" t="s">
        <v>7</v>
      </c>
      <c r="D215" s="70">
        <f>Foglio1!D215/1000</f>
        <v>2.3673500000000001</v>
      </c>
      <c r="E215" s="70">
        <f>Foglio1!E215/1000</f>
        <v>0</v>
      </c>
      <c r="F215" s="70">
        <f>Foglio1!F215/1000</f>
        <v>2.3673500000000001</v>
      </c>
      <c r="G215" s="71"/>
      <c r="H215" s="65">
        <f>SUM(D215:E215)</f>
        <v>2.3673500000000001</v>
      </c>
      <c r="L215" s="65">
        <f>SUM(D215:E215)</f>
        <v>2.3673500000000001</v>
      </c>
    </row>
    <row r="216" spans="2:12" ht="15.6" x14ac:dyDescent="0.3">
      <c r="B216" s="66"/>
      <c r="C216" s="69" t="s">
        <v>8</v>
      </c>
      <c r="D216" s="70">
        <f>Foglio1!D216/1000</f>
        <v>2.4620000000000002</v>
      </c>
      <c r="E216" s="70">
        <f>Foglio1!E216/1000</f>
        <v>0.69599999999999995</v>
      </c>
      <c r="F216" s="70">
        <f>Foglio1!F216/1000</f>
        <v>3.1579999999999999</v>
      </c>
      <c r="G216" s="71"/>
      <c r="H216" s="65">
        <f t="shared" ref="H216:H217" si="5">SUM(D216:E216)</f>
        <v>3.1580000000000004</v>
      </c>
      <c r="L216" s="65">
        <f t="shared" ref="L216:L217" si="6">SUM(D216:E216)</f>
        <v>3.1580000000000004</v>
      </c>
    </row>
    <row r="217" spans="2:12" ht="27.6" x14ac:dyDescent="0.3">
      <c r="B217" s="66"/>
      <c r="C217" s="72" t="s">
        <v>9</v>
      </c>
      <c r="D217" s="70">
        <f>Foglio1!D217/1000</f>
        <v>0.51008999999999993</v>
      </c>
      <c r="E217" s="70">
        <f>Foglio1!E217/1000</f>
        <v>1.4999999999999999E-2</v>
      </c>
      <c r="F217" s="70">
        <f>Foglio1!F217/1000</f>
        <v>0.52508999999999995</v>
      </c>
      <c r="G217" s="71"/>
      <c r="H217" s="65">
        <f t="shared" si="5"/>
        <v>0.52508999999999995</v>
      </c>
      <c r="L217" s="65">
        <f t="shared" si="6"/>
        <v>0.52508999999999995</v>
      </c>
    </row>
    <row r="218" spans="2:12" ht="15.6" x14ac:dyDescent="0.3">
      <c r="B218" s="66"/>
      <c r="C218" s="69" t="s">
        <v>10</v>
      </c>
      <c r="D218" s="73">
        <f>SUM(D215:D217)</f>
        <v>5.3394399999999997</v>
      </c>
      <c r="E218" s="73">
        <f>SUM(E215:E217)</f>
        <v>0.71099999999999997</v>
      </c>
      <c r="F218" s="73">
        <f>SUM(F215:F217)</f>
        <v>6.0504399999999992</v>
      </c>
      <c r="G218" s="74"/>
      <c r="H218" s="65">
        <f>SUM(H215:H217)</f>
        <v>6.05044</v>
      </c>
      <c r="J218" s="65">
        <f>SUM(D218:E218)</f>
        <v>6.05044</v>
      </c>
    </row>
    <row r="219" spans="2:12" x14ac:dyDescent="0.3">
      <c r="B219" s="105"/>
      <c r="C219" s="112"/>
      <c r="D219" s="108"/>
      <c r="E219" s="108"/>
      <c r="F219" s="108"/>
      <c r="G219" s="111"/>
    </row>
    <row r="220" spans="2:12" x14ac:dyDescent="0.3">
      <c r="B220" s="105"/>
      <c r="C220" s="112"/>
      <c r="D220" s="108"/>
      <c r="E220" s="108"/>
      <c r="F220" s="108"/>
      <c r="G220" s="111"/>
    </row>
    <row r="221" spans="2:12" x14ac:dyDescent="0.3">
      <c r="B221" s="105"/>
      <c r="C221" s="112"/>
      <c r="D221" s="108"/>
      <c r="E221" s="108"/>
      <c r="F221" s="108"/>
      <c r="G221" s="111"/>
    </row>
    <row r="222" spans="2:12" ht="15.6" x14ac:dyDescent="0.3">
      <c r="B222" s="66"/>
      <c r="C222" s="106" t="s">
        <v>19</v>
      </c>
      <c r="D222" s="106"/>
      <c r="E222" s="106"/>
      <c r="F222" s="106"/>
      <c r="G222" s="74"/>
    </row>
    <row r="223" spans="2:12" ht="96.6" x14ac:dyDescent="0.3">
      <c r="B223" s="66"/>
      <c r="C223" s="67" t="s">
        <v>3</v>
      </c>
      <c r="D223" s="68" t="s">
        <v>20</v>
      </c>
      <c r="E223" s="68" t="s">
        <v>21</v>
      </c>
      <c r="F223" s="68" t="s">
        <v>22</v>
      </c>
      <c r="G223" s="67"/>
    </row>
    <row r="224" spans="2:12" ht="15.6" x14ac:dyDescent="0.3">
      <c r="B224" s="66"/>
      <c r="C224" s="69" t="s">
        <v>7</v>
      </c>
      <c r="D224" s="70">
        <f>Foglio1!D224/1000</f>
        <v>9.6483600000000003</v>
      </c>
      <c r="E224" s="70">
        <f>Foglio1!E224/1000</f>
        <v>1.00874</v>
      </c>
      <c r="F224" s="70">
        <f>Foglio1!F224/1000</f>
        <v>10.6571</v>
      </c>
      <c r="G224" s="77"/>
      <c r="H224" s="65">
        <f>SUM(D224:E224)</f>
        <v>10.6571</v>
      </c>
      <c r="I224" s="65">
        <f>SUM(H208,H215)</f>
        <v>10.6571</v>
      </c>
      <c r="L224" s="65">
        <f>SUM(D224:E224)</f>
        <v>10.6571</v>
      </c>
    </row>
    <row r="225" spans="2:12" ht="15.6" x14ac:dyDescent="0.3">
      <c r="B225" s="66"/>
      <c r="C225" s="69" t="s">
        <v>8</v>
      </c>
      <c r="D225" s="70">
        <f>Foglio1!D225/1000</f>
        <v>10.387639999999999</v>
      </c>
      <c r="E225" s="70">
        <f>Foglio1!E225/1000</f>
        <v>1.1539999999999999</v>
      </c>
      <c r="F225" s="70">
        <f>Foglio1!F225/1000</f>
        <v>11.541639999999999</v>
      </c>
      <c r="G225" s="77"/>
      <c r="H225" s="65">
        <f t="shared" ref="H225:H226" si="7">SUM(D225:E225)</f>
        <v>11.541639999999999</v>
      </c>
      <c r="I225" s="65">
        <f>SUM(H209,H216)</f>
        <v>11.541640000000001</v>
      </c>
      <c r="L225" s="65">
        <f t="shared" ref="L225:L226" si="8">SUM(D225:E225)</f>
        <v>11.541639999999999</v>
      </c>
    </row>
    <row r="226" spans="2:12" ht="27.6" x14ac:dyDescent="0.3">
      <c r="B226" s="66"/>
      <c r="C226" s="72" t="s">
        <v>9</v>
      </c>
      <c r="D226" s="70">
        <f>Foglio1!D226/1000</f>
        <v>3.3665700000000003</v>
      </c>
      <c r="E226" s="70">
        <f>Foglio1!E226/1000</f>
        <v>1.5865499999999999</v>
      </c>
      <c r="F226" s="70">
        <f>Foglio1!F226/1000</f>
        <v>4.9531200000000002</v>
      </c>
      <c r="G226" s="77"/>
      <c r="H226" s="65">
        <f t="shared" si="7"/>
        <v>4.9531200000000002</v>
      </c>
      <c r="I226" s="65">
        <f>SUM(H210,H217)</f>
        <v>4.9531199999999993</v>
      </c>
      <c r="L226" s="65">
        <f t="shared" si="8"/>
        <v>4.9531200000000002</v>
      </c>
    </row>
    <row r="227" spans="2:12" ht="15.6" x14ac:dyDescent="0.3">
      <c r="B227" s="66"/>
      <c r="C227" s="69" t="s">
        <v>10</v>
      </c>
      <c r="D227" s="73">
        <f>SUM(D224:D226)</f>
        <v>23.402570000000001</v>
      </c>
      <c r="E227" s="73">
        <f>SUM(E224:E226)</f>
        <v>3.7492899999999998</v>
      </c>
      <c r="F227" s="73">
        <f>SUM(F224:F226)</f>
        <v>27.151859999999999</v>
      </c>
      <c r="G227" s="74"/>
      <c r="H227" s="65">
        <f>SUM(H224:H226)</f>
        <v>27.151859999999999</v>
      </c>
      <c r="J227" s="65">
        <f>SUM(D227:E227)</f>
        <v>27.151859999999999</v>
      </c>
    </row>
    <row r="228" spans="2:12" ht="15.6" x14ac:dyDescent="0.3">
      <c r="B228" s="66"/>
      <c r="C228" s="66"/>
      <c r="D228" s="78">
        <v>3530271.95</v>
      </c>
      <c r="E228" s="79"/>
      <c r="F228" s="80">
        <v>3720965.44</v>
      </c>
      <c r="G228" s="66"/>
    </row>
    <row r="229" spans="2:12" ht="39" customHeight="1" x14ac:dyDescent="0.3">
      <c r="B229" s="66"/>
      <c r="C229" s="107" t="s">
        <v>44</v>
      </c>
      <c r="D229" s="107"/>
      <c r="E229" s="107"/>
      <c r="F229" s="107"/>
      <c r="G229" s="66"/>
    </row>
    <row r="230" spans="2:12" ht="15.6" x14ac:dyDescent="0.3">
      <c r="B230" s="66"/>
      <c r="E230" s="75"/>
      <c r="F230" s="75"/>
      <c r="G230" s="66"/>
    </row>
    <row r="231" spans="2:12" ht="15.6" x14ac:dyDescent="0.3">
      <c r="B231" s="66"/>
      <c r="C231" s="106" t="s">
        <v>24</v>
      </c>
      <c r="D231" s="106"/>
      <c r="E231" s="106"/>
      <c r="G231" s="66"/>
    </row>
    <row r="232" spans="2:12" ht="96.6" x14ac:dyDescent="0.3">
      <c r="B232" s="66"/>
      <c r="C232" s="67" t="s">
        <v>3</v>
      </c>
      <c r="D232" s="68" t="s">
        <v>25</v>
      </c>
      <c r="E232" s="68" t="s">
        <v>26</v>
      </c>
      <c r="F232" s="68" t="s">
        <v>27</v>
      </c>
      <c r="G232" s="67"/>
    </row>
    <row r="233" spans="2:12" ht="15.6" x14ac:dyDescent="0.3">
      <c r="B233" s="66"/>
      <c r="C233" s="69" t="s">
        <v>7</v>
      </c>
      <c r="D233" s="70">
        <f>Foglio1!D233/1000</f>
        <v>4.4298599999999997</v>
      </c>
      <c r="E233" s="70">
        <f>Foglio1!E233/1000</f>
        <v>0.01</v>
      </c>
      <c r="F233" s="70">
        <f>Foglio1!F233/1000</f>
        <v>4.4398599999999995</v>
      </c>
      <c r="G233" s="77"/>
      <c r="H233" s="65">
        <f>SUM(D233:E233)</f>
        <v>4.4398599999999995</v>
      </c>
    </row>
    <row r="234" spans="2:12" ht="15.6" x14ac:dyDescent="0.3">
      <c r="B234" s="66"/>
      <c r="C234" s="69" t="s">
        <v>8</v>
      </c>
      <c r="D234" s="70">
        <f>Foglio1!D234/1000</f>
        <v>7.0000000000000007E-2</v>
      </c>
      <c r="E234" s="70">
        <f>Foglio1!E234/1000</f>
        <v>0</v>
      </c>
      <c r="F234" s="70">
        <f>Foglio1!F234/1000</f>
        <v>7.0000000000000007E-2</v>
      </c>
      <c r="G234" s="77"/>
      <c r="H234" s="65">
        <f t="shared" ref="H234:H236" si="9">SUM(D234:E234)</f>
        <v>7.0000000000000007E-2</v>
      </c>
    </row>
    <row r="235" spans="2:12" ht="27.6" x14ac:dyDescent="0.3">
      <c r="B235" s="66"/>
      <c r="C235" s="72" t="s">
        <v>9</v>
      </c>
      <c r="D235" s="70">
        <f>Foglio1!D235/1000</f>
        <v>0.70440000000000003</v>
      </c>
      <c r="E235" s="70">
        <f>Foglio1!E235/1000</f>
        <v>0</v>
      </c>
      <c r="F235" s="70">
        <f>Foglio1!F235/1000</f>
        <v>0.70440000000000003</v>
      </c>
      <c r="G235" s="77"/>
      <c r="H235" s="65">
        <f t="shared" si="9"/>
        <v>0.70440000000000003</v>
      </c>
    </row>
    <row r="236" spans="2:12" ht="15.6" x14ac:dyDescent="0.3">
      <c r="B236" s="66"/>
      <c r="C236" s="69" t="s">
        <v>10</v>
      </c>
      <c r="D236" s="73">
        <f>SUM(D233:D235)</f>
        <v>5.2042599999999997</v>
      </c>
      <c r="E236" s="73">
        <f>SUM(E233:E235)</f>
        <v>0.01</v>
      </c>
      <c r="F236" s="73">
        <f>SUM(F233:F235)</f>
        <v>5.2142599999999995</v>
      </c>
      <c r="G236" s="74"/>
      <c r="H236" s="65">
        <f t="shared" si="9"/>
        <v>5.2142599999999995</v>
      </c>
      <c r="I236" s="65">
        <f>SUM(D236:E236)</f>
        <v>5.2142599999999995</v>
      </c>
    </row>
    <row r="237" spans="2:12" ht="15.6" x14ac:dyDescent="0.3">
      <c r="B237" s="66"/>
      <c r="G237" s="66"/>
    </row>
    <row r="238" spans="2:12" ht="15.6" x14ac:dyDescent="0.3">
      <c r="B238" s="66"/>
      <c r="C238" s="106" t="s">
        <v>28</v>
      </c>
      <c r="D238" s="106"/>
      <c r="E238" s="106"/>
      <c r="G238" s="66"/>
    </row>
    <row r="239" spans="2:12" ht="124.2" x14ac:dyDescent="0.3">
      <c r="B239" s="66"/>
      <c r="C239" s="67" t="s">
        <v>3</v>
      </c>
      <c r="D239" s="68" t="s">
        <v>29</v>
      </c>
      <c r="E239" s="68" t="s">
        <v>30</v>
      </c>
      <c r="F239" s="68" t="s">
        <v>31</v>
      </c>
      <c r="G239" s="67"/>
    </row>
    <row r="240" spans="2:12" ht="15.6" x14ac:dyDescent="0.3">
      <c r="B240" s="66"/>
      <c r="C240" s="69" t="s">
        <v>7</v>
      </c>
      <c r="D240" s="70">
        <f>Foglio1!D240/1000</f>
        <v>5.4189999999999995E-2</v>
      </c>
      <c r="E240" s="70">
        <f>Foglio1!E240/1000</f>
        <v>0</v>
      </c>
      <c r="F240" s="70">
        <f>Foglio1!F240/1000</f>
        <v>5.4189999999999995E-2</v>
      </c>
      <c r="G240" s="71"/>
      <c r="H240" s="65">
        <f>SUM(D240:E240)</f>
        <v>5.4189999999999995E-2</v>
      </c>
    </row>
    <row r="241" spans="2:8" ht="15.6" x14ac:dyDescent="0.3">
      <c r="B241" s="66"/>
      <c r="C241" s="69" t="s">
        <v>8</v>
      </c>
      <c r="D241" s="70">
        <f>Foglio1!D241/1000</f>
        <v>4.7E-2</v>
      </c>
      <c r="E241" s="70">
        <f>Foglio1!E241/1000</f>
        <v>0</v>
      </c>
      <c r="F241" s="70">
        <f>Foglio1!F241/1000</f>
        <v>4.7E-2</v>
      </c>
      <c r="G241" s="71"/>
      <c r="H241" s="65">
        <f t="shared" ref="H241:H242" si="10">SUM(D241:E241)</f>
        <v>4.7E-2</v>
      </c>
    </row>
    <row r="242" spans="2:8" ht="27.6" x14ac:dyDescent="0.3">
      <c r="B242" s="66"/>
      <c r="C242" s="72" t="s">
        <v>9</v>
      </c>
      <c r="D242" s="70">
        <f>Foglio1!D242/1000</f>
        <v>0.29305999999999999</v>
      </c>
      <c r="E242" s="70">
        <f>Foglio1!E242/1000</f>
        <v>0</v>
      </c>
      <c r="F242" s="70">
        <f>Foglio1!F242/1000</f>
        <v>0.29305999999999999</v>
      </c>
      <c r="G242" s="71"/>
      <c r="H242" s="65">
        <f t="shared" si="10"/>
        <v>0.29305999999999999</v>
      </c>
    </row>
    <row r="243" spans="2:8" ht="15.6" x14ac:dyDescent="0.3">
      <c r="B243" s="66"/>
      <c r="C243" s="69" t="s">
        <v>10</v>
      </c>
      <c r="D243" s="73">
        <f>SUM(D240:D242)</f>
        <v>0.39424999999999999</v>
      </c>
      <c r="E243" s="73">
        <f>SUM(E240:E242)</f>
        <v>0</v>
      </c>
      <c r="F243" s="73">
        <f>SUM(F240:F242)</f>
        <v>0.39424999999999999</v>
      </c>
      <c r="G243" s="74"/>
      <c r="H243" s="65">
        <f>SUM(H240:H242)</f>
        <v>0.39424999999999999</v>
      </c>
    </row>
    <row r="244" spans="2:8" ht="15.6" x14ac:dyDescent="0.3">
      <c r="B244" s="66"/>
      <c r="C244" s="66"/>
      <c r="D244" s="66"/>
      <c r="E244" s="66"/>
      <c r="F244" s="78"/>
      <c r="G244" s="66"/>
    </row>
    <row r="245" spans="2:8" x14ac:dyDescent="0.3">
      <c r="B245" s="105"/>
      <c r="C245" s="106"/>
      <c r="D245" s="106"/>
      <c r="E245" s="106"/>
      <c r="F245" s="108"/>
      <c r="G245" s="105"/>
    </row>
    <row r="246" spans="2:8" x14ac:dyDescent="0.3">
      <c r="B246" s="105"/>
      <c r="C246" s="106" t="s">
        <v>32</v>
      </c>
      <c r="D246" s="106"/>
      <c r="E246" s="106"/>
      <c r="F246" s="108"/>
      <c r="G246" s="105"/>
    </row>
    <row r="247" spans="2:8" ht="110.4" x14ac:dyDescent="0.3">
      <c r="B247" s="66"/>
      <c r="C247" s="67" t="s">
        <v>3</v>
      </c>
      <c r="D247" s="68" t="s">
        <v>33</v>
      </c>
      <c r="E247" s="68" t="s">
        <v>34</v>
      </c>
      <c r="F247" s="68" t="s">
        <v>35</v>
      </c>
      <c r="G247" s="66"/>
    </row>
    <row r="248" spans="2:8" ht="15.6" x14ac:dyDescent="0.3">
      <c r="B248" s="66"/>
      <c r="C248" s="69" t="s">
        <v>7</v>
      </c>
      <c r="D248" s="70">
        <f>Foglio1!D248/1000</f>
        <v>2.3700000000000001E-3</v>
      </c>
      <c r="E248" s="70">
        <f>Foglio1!E248/1000</f>
        <v>0</v>
      </c>
      <c r="F248" s="70">
        <f>Foglio1!F248/1000</f>
        <v>2.3700000000000001E-3</v>
      </c>
      <c r="G248" s="66"/>
      <c r="H248" s="65">
        <f>SUM(D248:E248)</f>
        <v>2.3700000000000001E-3</v>
      </c>
    </row>
    <row r="249" spans="2:8" ht="15.6" x14ac:dyDescent="0.3">
      <c r="B249" s="66"/>
      <c r="C249" s="69" t="s">
        <v>8</v>
      </c>
      <c r="D249" s="70">
        <f>Foglio1!D249/1000</f>
        <v>0.214</v>
      </c>
      <c r="E249" s="70">
        <f>Foglio1!E249/1000</f>
        <v>0</v>
      </c>
      <c r="F249" s="70">
        <f>Foglio1!F249/1000</f>
        <v>0.214</v>
      </c>
      <c r="G249" s="66"/>
      <c r="H249" s="65">
        <f t="shared" ref="H249:H250" si="11">SUM(D249:E249)</f>
        <v>0.214</v>
      </c>
    </row>
    <row r="250" spans="2:8" ht="27.6" x14ac:dyDescent="0.3">
      <c r="B250" s="66"/>
      <c r="C250" s="72" t="s">
        <v>9</v>
      </c>
      <c r="D250" s="70">
        <f>Foglio1!D250/1000</f>
        <v>0.33627999999999997</v>
      </c>
      <c r="E250" s="70">
        <f>Foglio1!E250/1000</f>
        <v>0</v>
      </c>
      <c r="F250" s="70">
        <f>Foglio1!F250/1000</f>
        <v>0.33627999999999997</v>
      </c>
      <c r="G250" s="66"/>
      <c r="H250" s="65">
        <f t="shared" si="11"/>
        <v>0.33627999999999997</v>
      </c>
    </row>
    <row r="251" spans="2:8" ht="15.6" x14ac:dyDescent="0.3">
      <c r="B251" s="66"/>
      <c r="C251" s="69" t="s">
        <v>10</v>
      </c>
      <c r="D251" s="73">
        <f>SUM(D248:D250)</f>
        <v>0.55264999999999997</v>
      </c>
      <c r="E251" s="73">
        <f>SUM(E248:E250)</f>
        <v>0</v>
      </c>
      <c r="F251" s="73">
        <f>SUM(F248:F250)</f>
        <v>0.55264999999999997</v>
      </c>
      <c r="G251" s="66"/>
      <c r="H251" s="65">
        <f>SUM(H248:H250)</f>
        <v>0.55264999999999997</v>
      </c>
    </row>
    <row r="252" spans="2:8" ht="15.6" x14ac:dyDescent="0.3">
      <c r="B252" s="66"/>
      <c r="C252" s="75"/>
      <c r="F252" s="83">
        <v>860481.33</v>
      </c>
      <c r="G252" s="66"/>
    </row>
    <row r="253" spans="2:8" ht="15.6" x14ac:dyDescent="0.3">
      <c r="B253" s="66"/>
      <c r="C253" s="106" t="s">
        <v>36</v>
      </c>
      <c r="D253" s="106"/>
      <c r="E253" s="106"/>
      <c r="F253" s="106"/>
      <c r="G253" s="66"/>
    </row>
    <row r="254" spans="2:8" ht="124.2" x14ac:dyDescent="0.3">
      <c r="B254" s="66"/>
      <c r="C254" s="67" t="s">
        <v>3</v>
      </c>
      <c r="D254" s="68" t="s">
        <v>37</v>
      </c>
      <c r="E254" s="68" t="s">
        <v>38</v>
      </c>
      <c r="F254" s="68" t="s">
        <v>42</v>
      </c>
      <c r="G254" s="66"/>
    </row>
    <row r="255" spans="2:8" ht="15.6" x14ac:dyDescent="0.3">
      <c r="B255" s="66"/>
      <c r="C255" s="69" t="s">
        <v>7</v>
      </c>
      <c r="D255" s="70">
        <f>Foglio1!D255/1000</f>
        <v>5.6570000000000002E-2</v>
      </c>
      <c r="E255" s="70">
        <f>Foglio1!E255/1000</f>
        <v>0</v>
      </c>
      <c r="F255" s="70">
        <f>Foglio1!F255/1000</f>
        <v>5.6570000000000002E-2</v>
      </c>
      <c r="G255" s="66"/>
    </row>
    <row r="256" spans="2:8" ht="15.6" x14ac:dyDescent="0.3">
      <c r="B256" s="66"/>
      <c r="C256" s="69" t="s">
        <v>8</v>
      </c>
      <c r="D256" s="70">
        <f>Foglio1!D256/1000</f>
        <v>0.26100000000000001</v>
      </c>
      <c r="E256" s="70">
        <f>Foglio1!E256/1000</f>
        <v>0</v>
      </c>
      <c r="F256" s="70">
        <f>Foglio1!F256/1000</f>
        <v>0.26100000000000001</v>
      </c>
      <c r="G256" s="66"/>
    </row>
    <row r="257" spans="2:7" ht="27.6" x14ac:dyDescent="0.3">
      <c r="B257" s="66"/>
      <c r="C257" s="72" t="s">
        <v>9</v>
      </c>
      <c r="D257" s="70">
        <f>Foglio1!D257/1000</f>
        <v>0.62934000000000001</v>
      </c>
      <c r="E257" s="70">
        <f>Foglio1!E257/1000</f>
        <v>0</v>
      </c>
      <c r="F257" s="70">
        <f>Foglio1!F257/1000</f>
        <v>0.62934000000000001</v>
      </c>
      <c r="G257" s="66"/>
    </row>
    <row r="258" spans="2:7" ht="15.6" x14ac:dyDescent="0.3">
      <c r="B258" s="66"/>
      <c r="C258" s="69" t="s">
        <v>10</v>
      </c>
      <c r="D258" s="73">
        <f>SUM(D255:D257)</f>
        <v>0.94691000000000003</v>
      </c>
      <c r="E258" s="73">
        <f>SUM(E255:E257)</f>
        <v>0</v>
      </c>
      <c r="F258" s="73">
        <f>SUM(F255:F257)</f>
        <v>0.94691000000000003</v>
      </c>
      <c r="G258" s="66"/>
    </row>
    <row r="259" spans="2:7" ht="15.6" x14ac:dyDescent="0.3">
      <c r="B259" s="66"/>
      <c r="C259" s="69"/>
      <c r="D259" s="74"/>
      <c r="E259" s="74"/>
      <c r="F259" s="83">
        <v>1442065.16</v>
      </c>
      <c r="G259" s="66"/>
    </row>
    <row r="262" spans="2:7" ht="20.399999999999999" x14ac:dyDescent="0.3">
      <c r="C262" s="109" t="s">
        <v>45</v>
      </c>
      <c r="D262" s="109"/>
      <c r="E262" s="109"/>
      <c r="F262" s="109"/>
    </row>
    <row r="263" spans="2:7" ht="36" customHeight="1" x14ac:dyDescent="0.3">
      <c r="B263" s="110" t="s">
        <v>40</v>
      </c>
      <c r="C263" s="110"/>
      <c r="D263" s="110"/>
      <c r="E263" s="110"/>
      <c r="F263" s="110"/>
      <c r="G263" s="110"/>
    </row>
    <row r="264" spans="2:7" ht="15.6" x14ac:dyDescent="0.3">
      <c r="B264" s="66"/>
      <c r="C264" s="106" t="s">
        <v>2</v>
      </c>
      <c r="D264" s="106"/>
      <c r="E264" s="106"/>
      <c r="F264" s="106"/>
      <c r="G264" s="66"/>
    </row>
    <row r="265" spans="2:7" ht="82.8" x14ac:dyDescent="0.3">
      <c r="B265" s="66"/>
      <c r="C265" s="67" t="s">
        <v>3</v>
      </c>
      <c r="D265" s="68" t="s">
        <v>4</v>
      </c>
      <c r="E265" s="68" t="s">
        <v>5</v>
      </c>
      <c r="F265" s="68" t="s">
        <v>6</v>
      </c>
      <c r="G265" s="67"/>
    </row>
    <row r="266" spans="2:7" ht="15.6" x14ac:dyDescent="0.3">
      <c r="B266" s="66"/>
      <c r="C266" s="69" t="s">
        <v>7</v>
      </c>
      <c r="D266" s="70">
        <f>Foglio1!D266/1000</f>
        <v>95.150300000000001</v>
      </c>
      <c r="E266" s="70">
        <f>Foglio1!E266/1000</f>
        <v>21.215109999999999</v>
      </c>
      <c r="F266" s="70">
        <f>Foglio1!F266/1000</f>
        <v>116.36541</v>
      </c>
      <c r="G266" s="71"/>
    </row>
    <row r="267" spans="2:7" ht="15.6" x14ac:dyDescent="0.3">
      <c r="B267" s="66"/>
      <c r="C267" s="69" t="s">
        <v>8</v>
      </c>
      <c r="D267" s="70">
        <f>Foglio1!D267/1000</f>
        <v>36.884910000000005</v>
      </c>
      <c r="E267" s="70">
        <f>Foglio1!E267/1000</f>
        <v>6.0735600000000005</v>
      </c>
      <c r="F267" s="70">
        <f>Foglio1!F267/1000</f>
        <v>42.958469999999998</v>
      </c>
      <c r="G267" s="71"/>
    </row>
    <row r="268" spans="2:7" ht="27.6" x14ac:dyDescent="0.3">
      <c r="B268" s="66"/>
      <c r="C268" s="72" t="s">
        <v>9</v>
      </c>
      <c r="D268" s="70">
        <f>Foglio1!D268/1000</f>
        <v>15.965350000000001</v>
      </c>
      <c r="E268" s="70">
        <f>Foglio1!E268/1000</f>
        <v>19.669360000000001</v>
      </c>
      <c r="F268" s="70">
        <f>Foglio1!F268/1000</f>
        <v>35.634709999999998</v>
      </c>
      <c r="G268" s="71"/>
    </row>
    <row r="269" spans="2:7" ht="15.6" x14ac:dyDescent="0.3">
      <c r="B269" s="66"/>
      <c r="C269" s="69" t="s">
        <v>10</v>
      </c>
      <c r="D269" s="73">
        <f>SUM(D266:D268)</f>
        <v>148.00056000000001</v>
      </c>
      <c r="E269" s="73">
        <f>SUM(E266:E268)</f>
        <v>46.958030000000001</v>
      </c>
      <c r="F269" s="73">
        <f>SUM(F266:F268)</f>
        <v>194.95859000000002</v>
      </c>
      <c r="G269" s="74"/>
    </row>
    <row r="270" spans="2:7" ht="15.6" x14ac:dyDescent="0.3">
      <c r="B270" s="66"/>
      <c r="E270" s="75"/>
      <c r="F270" s="75"/>
      <c r="G270" s="76"/>
    </row>
    <row r="271" spans="2:7" ht="15.6" x14ac:dyDescent="0.3">
      <c r="B271" s="66"/>
      <c r="C271" s="106" t="s">
        <v>11</v>
      </c>
      <c r="D271" s="106"/>
      <c r="E271" s="106"/>
      <c r="G271" s="66"/>
    </row>
    <row r="272" spans="2:7" ht="96.6" x14ac:dyDescent="0.3">
      <c r="B272" s="66"/>
      <c r="C272" s="67" t="s">
        <v>3</v>
      </c>
      <c r="D272" s="68" t="s">
        <v>12</v>
      </c>
      <c r="E272" s="68" t="s">
        <v>13</v>
      </c>
      <c r="F272" s="68" t="s">
        <v>14</v>
      </c>
      <c r="G272" s="67"/>
    </row>
    <row r="273" spans="2:7" ht="15.6" x14ac:dyDescent="0.3">
      <c r="B273" s="66"/>
      <c r="C273" s="69" t="s">
        <v>7</v>
      </c>
      <c r="D273" s="70">
        <f>Foglio1!D273/1000</f>
        <v>68.565060000000003</v>
      </c>
      <c r="E273" s="70">
        <f>Foglio1!E273/1000</f>
        <v>16.953020000000002</v>
      </c>
      <c r="F273" s="70">
        <f>Foglio1!F273/1000</f>
        <v>85.518079999999998</v>
      </c>
      <c r="G273" s="71"/>
    </row>
    <row r="274" spans="2:7" ht="15.6" x14ac:dyDescent="0.3">
      <c r="B274" s="66"/>
      <c r="C274" s="69" t="s">
        <v>8</v>
      </c>
      <c r="D274" s="70">
        <f>Foglio1!D274/1000</f>
        <v>20.887730000000001</v>
      </c>
      <c r="E274" s="70">
        <f>Foglio1!E274/1000</f>
        <v>4.2541799999999999</v>
      </c>
      <c r="F274" s="70">
        <f>Foglio1!F274/1000</f>
        <v>25.141909999999999</v>
      </c>
      <c r="G274" s="71"/>
    </row>
    <row r="275" spans="2:7" ht="27.6" x14ac:dyDescent="0.3">
      <c r="B275" s="66"/>
      <c r="C275" s="72" t="s">
        <v>9</v>
      </c>
      <c r="D275" s="70">
        <f>Foglio1!D275/1000</f>
        <v>13.37913</v>
      </c>
      <c r="E275" s="70">
        <f>Foglio1!E275/1000</f>
        <v>14.768450000000001</v>
      </c>
      <c r="F275" s="70">
        <f>Foglio1!F275/1000</f>
        <v>28.147580000000001</v>
      </c>
      <c r="G275" s="71"/>
    </row>
    <row r="276" spans="2:7" ht="15.6" x14ac:dyDescent="0.3">
      <c r="B276" s="66"/>
      <c r="C276" s="69" t="s">
        <v>10</v>
      </c>
      <c r="D276" s="73">
        <f>SUM(D273:D275)</f>
        <v>102.83192000000001</v>
      </c>
      <c r="E276" s="73">
        <f>SUM(E273:E275)</f>
        <v>35.975650000000002</v>
      </c>
      <c r="F276" s="73">
        <f>SUM(F273:F275)</f>
        <v>138.80757</v>
      </c>
      <c r="G276" s="74"/>
    </row>
    <row r="277" spans="2:7" ht="15.6" x14ac:dyDescent="0.3">
      <c r="B277" s="66"/>
      <c r="G277" s="66"/>
    </row>
    <row r="278" spans="2:7" ht="15.6" x14ac:dyDescent="0.3">
      <c r="B278" s="66"/>
      <c r="C278" s="106" t="s">
        <v>15</v>
      </c>
      <c r="D278" s="106"/>
      <c r="E278" s="106"/>
      <c r="G278" s="66"/>
    </row>
    <row r="279" spans="2:7" ht="96.6" x14ac:dyDescent="0.3">
      <c r="B279" s="66"/>
      <c r="C279" s="67" t="s">
        <v>3</v>
      </c>
      <c r="D279" s="68" t="s">
        <v>16</v>
      </c>
      <c r="E279" s="68" t="s">
        <v>17</v>
      </c>
      <c r="F279" s="68" t="s">
        <v>18</v>
      </c>
      <c r="G279" s="67"/>
    </row>
    <row r="280" spans="2:7" ht="15.6" x14ac:dyDescent="0.3">
      <c r="B280" s="66"/>
      <c r="C280" s="69" t="s">
        <v>7</v>
      </c>
      <c r="D280" s="70">
        <f>Foglio1!D280/1000</f>
        <v>29.044930000000001</v>
      </c>
      <c r="E280" s="70">
        <f>Foglio1!E280/1000</f>
        <v>5.2222799999999996</v>
      </c>
      <c r="F280" s="70">
        <f>Foglio1!F280/1000</f>
        <v>34.267209999999999</v>
      </c>
      <c r="G280" s="71"/>
    </row>
    <row r="281" spans="2:7" ht="15.6" x14ac:dyDescent="0.3">
      <c r="B281" s="66"/>
      <c r="C281" s="69" t="s">
        <v>8</v>
      </c>
      <c r="D281" s="70">
        <f>Foglio1!D281/1000</f>
        <v>18.02309</v>
      </c>
      <c r="E281" s="70">
        <f>Foglio1!E281/1000</f>
        <v>0.97555999999999998</v>
      </c>
      <c r="F281" s="70">
        <f>Foglio1!F281/1000</f>
        <v>18.998650000000001</v>
      </c>
      <c r="G281" s="71"/>
    </row>
    <row r="282" spans="2:7" ht="27.6" x14ac:dyDescent="0.3">
      <c r="B282" s="66"/>
      <c r="C282" s="72" t="s">
        <v>9</v>
      </c>
      <c r="D282" s="70">
        <f>Foglio1!D282/1000</f>
        <v>6.0107900000000001</v>
      </c>
      <c r="E282" s="70">
        <f>Foglio1!E282/1000</f>
        <v>2.4411499999999999</v>
      </c>
      <c r="F282" s="70">
        <f>Foglio1!F282/1000</f>
        <v>8.4519400000000005</v>
      </c>
      <c r="G282" s="71"/>
    </row>
    <row r="283" spans="2:7" ht="15.6" x14ac:dyDescent="0.3">
      <c r="B283" s="66"/>
      <c r="C283" s="69" t="s">
        <v>10</v>
      </c>
      <c r="D283" s="73">
        <f>SUM(D280:D282)</f>
        <v>53.078810000000004</v>
      </c>
      <c r="E283" s="73">
        <f>SUM(E280:E282)</f>
        <v>8.6389899999999997</v>
      </c>
      <c r="F283" s="73">
        <f>SUM(F280:F282)</f>
        <v>61.717800000000004</v>
      </c>
      <c r="G283" s="74"/>
    </row>
    <row r="284" spans="2:7" x14ac:dyDescent="0.3">
      <c r="B284" s="105"/>
      <c r="C284" s="112"/>
      <c r="D284" s="108"/>
      <c r="E284" s="108"/>
      <c r="F284" s="108"/>
      <c r="G284" s="111"/>
    </row>
    <row r="285" spans="2:7" x14ac:dyDescent="0.3">
      <c r="B285" s="105"/>
      <c r="C285" s="112"/>
      <c r="D285" s="108"/>
      <c r="E285" s="108"/>
      <c r="F285" s="108"/>
      <c r="G285" s="111"/>
    </row>
    <row r="286" spans="2:7" x14ac:dyDescent="0.3">
      <c r="B286" s="105"/>
      <c r="C286" s="112"/>
      <c r="D286" s="108"/>
      <c r="E286" s="108"/>
      <c r="F286" s="108"/>
      <c r="G286" s="111"/>
    </row>
    <row r="287" spans="2:7" ht="15.6" x14ac:dyDescent="0.3">
      <c r="B287" s="66"/>
      <c r="C287" s="106" t="s">
        <v>19</v>
      </c>
      <c r="D287" s="106"/>
      <c r="E287" s="106"/>
      <c r="F287" s="106"/>
      <c r="G287" s="74"/>
    </row>
    <row r="288" spans="2:7" ht="96.6" x14ac:dyDescent="0.3">
      <c r="B288" s="66"/>
      <c r="C288" s="67" t="s">
        <v>3</v>
      </c>
      <c r="D288" s="68" t="s">
        <v>20</v>
      </c>
      <c r="E288" s="68" t="s">
        <v>21</v>
      </c>
      <c r="F288" s="68" t="s">
        <v>22</v>
      </c>
      <c r="G288" s="67"/>
    </row>
    <row r="289" spans="2:8" ht="15.6" x14ac:dyDescent="0.3">
      <c r="B289" s="66"/>
      <c r="C289" s="69" t="s">
        <v>7</v>
      </c>
      <c r="D289" s="70">
        <f>Foglio1!D289/1000</f>
        <v>97.909120000000001</v>
      </c>
      <c r="E289" s="70">
        <f>Foglio1!E289/1000</f>
        <v>22.17529</v>
      </c>
      <c r="F289" s="70">
        <f>Foglio1!F289/1000</f>
        <v>120.08441000000001</v>
      </c>
      <c r="G289" s="77"/>
    </row>
    <row r="290" spans="2:8" ht="15.6" x14ac:dyDescent="0.3">
      <c r="B290" s="66"/>
      <c r="C290" s="69" t="s">
        <v>8</v>
      </c>
      <c r="D290" s="70">
        <f>Foglio1!D290/1000</f>
        <v>38.910820000000001</v>
      </c>
      <c r="E290" s="70">
        <f>Foglio1!E290/1000</f>
        <v>5.2797399999999994</v>
      </c>
      <c r="F290" s="70">
        <f>Foglio1!F290/1000</f>
        <v>44.190559999999998</v>
      </c>
      <c r="G290" s="77"/>
    </row>
    <row r="291" spans="2:8" ht="27.6" x14ac:dyDescent="0.3">
      <c r="B291" s="66"/>
      <c r="C291" s="72" t="s">
        <v>9</v>
      </c>
      <c r="D291" s="70">
        <f>Foglio1!D291/1000</f>
        <v>19.389919999999996</v>
      </c>
      <c r="E291" s="70">
        <f>Foglio1!E291/1000</f>
        <v>17.209599999999998</v>
      </c>
      <c r="F291" s="70">
        <f>Foglio1!F291/1000</f>
        <v>36.599519999999998</v>
      </c>
      <c r="G291" s="77"/>
    </row>
    <row r="292" spans="2:8" ht="15.6" x14ac:dyDescent="0.3">
      <c r="B292" s="66"/>
      <c r="C292" s="69" t="s">
        <v>10</v>
      </c>
      <c r="D292" s="73">
        <f>SUM(D289:D291)</f>
        <v>156.20985999999999</v>
      </c>
      <c r="E292" s="73">
        <f>SUM(E289:E291)</f>
        <v>44.664630000000002</v>
      </c>
      <c r="F292" s="73">
        <f>SUM(F289:F291)</f>
        <v>200.87448999999998</v>
      </c>
      <c r="G292" s="74"/>
    </row>
    <row r="293" spans="2:8" ht="15.6" x14ac:dyDescent="0.3">
      <c r="B293" s="66"/>
      <c r="C293" s="66"/>
      <c r="D293" s="78">
        <v>3530271.95</v>
      </c>
      <c r="E293" s="79"/>
      <c r="F293" s="80">
        <v>3720965.44</v>
      </c>
      <c r="G293" s="66"/>
    </row>
    <row r="294" spans="2:8" ht="40.799999999999997" customHeight="1" x14ac:dyDescent="0.3">
      <c r="B294" s="66"/>
      <c r="C294" s="107" t="s">
        <v>41</v>
      </c>
      <c r="D294" s="107"/>
      <c r="E294" s="107"/>
      <c r="F294" s="107"/>
      <c r="G294" s="66"/>
    </row>
    <row r="295" spans="2:8" ht="15.6" x14ac:dyDescent="0.3">
      <c r="B295" s="66"/>
      <c r="E295" s="75"/>
      <c r="F295" s="75"/>
      <c r="G295" s="66"/>
    </row>
    <row r="296" spans="2:8" ht="15.6" x14ac:dyDescent="0.3">
      <c r="B296" s="66"/>
      <c r="C296" s="106" t="s">
        <v>24</v>
      </c>
      <c r="D296" s="106"/>
      <c r="E296" s="106"/>
      <c r="G296" s="66"/>
    </row>
    <row r="297" spans="2:8" ht="96.6" x14ac:dyDescent="0.3">
      <c r="B297" s="66"/>
      <c r="C297" s="67" t="s">
        <v>3</v>
      </c>
      <c r="D297" s="68" t="s">
        <v>25</v>
      </c>
      <c r="E297" s="68" t="s">
        <v>26</v>
      </c>
      <c r="F297" s="68" t="s">
        <v>27</v>
      </c>
      <c r="G297" s="67"/>
    </row>
    <row r="298" spans="2:8" ht="15.6" x14ac:dyDescent="0.3">
      <c r="B298" s="66"/>
      <c r="C298" s="69" t="s">
        <v>7</v>
      </c>
      <c r="D298" s="70">
        <f>Foglio1!D298/1000</f>
        <v>1.75823</v>
      </c>
      <c r="E298" s="70">
        <f>Foglio1!E298/1000</f>
        <v>0.05</v>
      </c>
      <c r="F298" s="70">
        <f>Foglio1!F298/1000</f>
        <v>1.80823</v>
      </c>
      <c r="G298" s="77"/>
      <c r="H298" s="65">
        <f>SUM(D298:E298)</f>
        <v>1.80823</v>
      </c>
    </row>
    <row r="299" spans="2:8" ht="15.6" x14ac:dyDescent="0.3">
      <c r="B299" s="66"/>
      <c r="C299" s="69" t="s">
        <v>8</v>
      </c>
      <c r="D299" s="70">
        <f>Foglio1!D299/1000</f>
        <v>0.11403000000000001</v>
      </c>
      <c r="E299" s="70">
        <f>Foglio1!E299/1000</f>
        <v>0</v>
      </c>
      <c r="F299" s="70">
        <f>Foglio1!F299/1000</f>
        <v>0.11403000000000001</v>
      </c>
      <c r="G299" s="77"/>
      <c r="H299" s="65">
        <f t="shared" ref="H299:H300" si="12">SUM(D299:E299)</f>
        <v>0.11403000000000001</v>
      </c>
    </row>
    <row r="300" spans="2:8" ht="27.6" x14ac:dyDescent="0.3">
      <c r="B300" s="66"/>
      <c r="C300" s="72" t="s">
        <v>9</v>
      </c>
      <c r="D300" s="70">
        <f>Foglio1!D300/1000</f>
        <v>0.183</v>
      </c>
      <c r="E300" s="70">
        <f>Foglio1!E300/1000</f>
        <v>0</v>
      </c>
      <c r="F300" s="70">
        <f>Foglio1!F300/1000</f>
        <v>0.183</v>
      </c>
      <c r="G300" s="77"/>
      <c r="H300" s="65">
        <f t="shared" si="12"/>
        <v>0.183</v>
      </c>
    </row>
    <row r="301" spans="2:8" ht="15.6" x14ac:dyDescent="0.3">
      <c r="B301" s="66"/>
      <c r="C301" s="69" t="s">
        <v>10</v>
      </c>
      <c r="D301" s="73">
        <f>SUM(D298:D300)</f>
        <v>2.0552600000000001</v>
      </c>
      <c r="E301" s="73">
        <f>SUM(E298:E300)</f>
        <v>0.05</v>
      </c>
      <c r="F301" s="73">
        <f>SUM(F298:F300)</f>
        <v>2.1052599999999999</v>
      </c>
      <c r="G301" s="74"/>
      <c r="H301" s="65">
        <f>SUM(H298:H300)</f>
        <v>2.1052599999999999</v>
      </c>
    </row>
    <row r="302" spans="2:8" ht="15.6" x14ac:dyDescent="0.3">
      <c r="B302" s="66"/>
      <c r="G302" s="66"/>
    </row>
    <row r="303" spans="2:8" ht="15.6" x14ac:dyDescent="0.3">
      <c r="B303" s="66"/>
      <c r="C303" s="106" t="s">
        <v>28</v>
      </c>
      <c r="D303" s="106"/>
      <c r="E303" s="106"/>
      <c r="G303" s="66"/>
    </row>
    <row r="304" spans="2:8" ht="124.2" x14ac:dyDescent="0.3">
      <c r="B304" s="66"/>
      <c r="C304" s="67" t="s">
        <v>3</v>
      </c>
      <c r="D304" s="68" t="s">
        <v>29</v>
      </c>
      <c r="E304" s="68" t="s">
        <v>30</v>
      </c>
      <c r="F304" s="68" t="s">
        <v>31</v>
      </c>
      <c r="G304" s="67"/>
    </row>
    <row r="305" spans="2:8" ht="15.6" x14ac:dyDescent="0.3">
      <c r="B305" s="66"/>
      <c r="C305" s="69" t="s">
        <v>7</v>
      </c>
      <c r="D305" s="70">
        <f>Foglio1!D305/1000</f>
        <v>0.64964999999999995</v>
      </c>
      <c r="E305" s="70">
        <f>Foglio1!E305/1000</f>
        <v>0</v>
      </c>
      <c r="F305" s="70">
        <f>Foglio1!F305/1000</f>
        <v>0.64964999999999995</v>
      </c>
      <c r="G305" s="71"/>
      <c r="H305" s="65">
        <f>SUM(D305:E305)</f>
        <v>0.64964999999999995</v>
      </c>
    </row>
    <row r="306" spans="2:8" ht="15.6" x14ac:dyDescent="0.3">
      <c r="B306" s="66"/>
      <c r="C306" s="69" t="s">
        <v>8</v>
      </c>
      <c r="D306" s="70">
        <f>Foglio1!D306/1000</f>
        <v>6.5680000000000002E-2</v>
      </c>
      <c r="E306" s="70">
        <f>Foglio1!E306/1000</f>
        <v>0</v>
      </c>
      <c r="F306" s="70">
        <f>Foglio1!F306/1000</f>
        <v>6.5680000000000002E-2</v>
      </c>
      <c r="G306" s="71"/>
      <c r="H306" s="65">
        <f t="shared" ref="H306:H307" si="13">SUM(D306:E306)</f>
        <v>6.5680000000000002E-2</v>
      </c>
    </row>
    <row r="307" spans="2:8" ht="27.6" x14ac:dyDescent="0.3">
      <c r="B307" s="66"/>
      <c r="C307" s="72" t="s">
        <v>9</v>
      </c>
      <c r="D307" s="70">
        <f>Foglio1!D307/1000</f>
        <v>0.10199999999999999</v>
      </c>
      <c r="E307" s="70">
        <f>Foglio1!E307/1000</f>
        <v>0</v>
      </c>
      <c r="F307" s="70">
        <f>Foglio1!F307/1000</f>
        <v>0.10199999999999999</v>
      </c>
      <c r="G307" s="71"/>
      <c r="H307" s="65">
        <f t="shared" si="13"/>
        <v>0.10199999999999999</v>
      </c>
    </row>
    <row r="308" spans="2:8" ht="15.6" x14ac:dyDescent="0.3">
      <c r="B308" s="66"/>
      <c r="C308" s="69" t="s">
        <v>10</v>
      </c>
      <c r="D308" s="73">
        <f>SUM(D305:D307)</f>
        <v>0.81732999999999989</v>
      </c>
      <c r="E308" s="73">
        <f>SUM(E305:E307)</f>
        <v>0</v>
      </c>
      <c r="F308" s="73">
        <f>SUM(F305:F307)</f>
        <v>0.81732999999999989</v>
      </c>
      <c r="G308" s="74"/>
      <c r="H308" s="65">
        <f>SUM(H305:H307)</f>
        <v>0.81732999999999989</v>
      </c>
    </row>
    <row r="309" spans="2:8" ht="15.6" x14ac:dyDescent="0.3">
      <c r="B309" s="66"/>
      <c r="C309" s="66"/>
      <c r="D309" s="66"/>
      <c r="E309" s="66"/>
      <c r="F309" s="78"/>
      <c r="G309" s="66"/>
    </row>
    <row r="310" spans="2:8" x14ac:dyDescent="0.3">
      <c r="B310" s="105"/>
      <c r="C310" s="106"/>
      <c r="D310" s="106"/>
      <c r="E310" s="106"/>
      <c r="F310" s="108"/>
      <c r="G310" s="105"/>
    </row>
    <row r="311" spans="2:8" x14ac:dyDescent="0.3">
      <c r="B311" s="105"/>
      <c r="C311" s="106" t="s">
        <v>32</v>
      </c>
      <c r="D311" s="106"/>
      <c r="E311" s="106"/>
      <c r="F311" s="108"/>
      <c r="G311" s="105"/>
    </row>
    <row r="312" spans="2:8" ht="110.4" x14ac:dyDescent="0.3">
      <c r="B312" s="66"/>
      <c r="C312" s="67" t="s">
        <v>3</v>
      </c>
      <c r="D312" s="68" t="s">
        <v>33</v>
      </c>
      <c r="E312" s="68" t="s">
        <v>34</v>
      </c>
      <c r="F312" s="68" t="s">
        <v>35</v>
      </c>
      <c r="G312" s="66"/>
    </row>
    <row r="313" spans="2:8" ht="15.6" x14ac:dyDescent="0.3">
      <c r="B313" s="66"/>
      <c r="C313" s="69" t="s">
        <v>7</v>
      </c>
      <c r="D313" s="70">
        <f>Foglio1!D313/1000</f>
        <v>0.89812000000000003</v>
      </c>
      <c r="E313" s="70">
        <f>Foglio1!E313/1000</f>
        <v>0</v>
      </c>
      <c r="F313" s="70">
        <f>Foglio1!F313/1000</f>
        <v>0.89812000000000003</v>
      </c>
      <c r="G313" s="66"/>
    </row>
    <row r="314" spans="2:8" ht="15.6" x14ac:dyDescent="0.3">
      <c r="B314" s="66"/>
      <c r="C314" s="69" t="s">
        <v>8</v>
      </c>
      <c r="D314" s="70">
        <f>Foglio1!D314/1000</f>
        <v>1.0999999999999999E-2</v>
      </c>
      <c r="E314" s="70">
        <f>Foglio1!E314/1000</f>
        <v>0</v>
      </c>
      <c r="F314" s="70">
        <f>Foglio1!F314/1000</f>
        <v>1.0999999999999999E-2</v>
      </c>
      <c r="G314" s="66"/>
    </row>
    <row r="315" spans="2:8" ht="27.6" x14ac:dyDescent="0.3">
      <c r="B315" s="66"/>
      <c r="C315" s="72" t="s">
        <v>9</v>
      </c>
      <c r="D315" s="70">
        <f>Foglio1!D315/1000</f>
        <v>7.2699999999999996E-3</v>
      </c>
      <c r="E315" s="70">
        <f>Foglio1!E315/1000</f>
        <v>0</v>
      </c>
      <c r="F315" s="70">
        <f>Foglio1!F315/1000</f>
        <v>7.2699999999999996E-3</v>
      </c>
      <c r="G315" s="66"/>
    </row>
    <row r="316" spans="2:8" ht="15.6" x14ac:dyDescent="0.3">
      <c r="B316" s="66"/>
      <c r="C316" s="69" t="s">
        <v>10</v>
      </c>
      <c r="D316" s="73">
        <f>SUM(D313:D315)</f>
        <v>0.91639000000000004</v>
      </c>
      <c r="E316" s="73">
        <f>SUM(E313:E315)</f>
        <v>0</v>
      </c>
      <c r="F316" s="73">
        <f>SUM(F313:F315)</f>
        <v>0.91639000000000004</v>
      </c>
      <c r="G316" s="66"/>
    </row>
    <row r="317" spans="2:8" ht="15.6" x14ac:dyDescent="0.3">
      <c r="B317" s="66"/>
      <c r="C317" s="75"/>
      <c r="F317" s="83">
        <v>860481.33</v>
      </c>
      <c r="G317" s="66"/>
    </row>
    <row r="318" spans="2:8" ht="15.6" x14ac:dyDescent="0.3">
      <c r="B318" s="66"/>
      <c r="C318" s="106" t="s">
        <v>36</v>
      </c>
      <c r="D318" s="106"/>
      <c r="E318" s="106"/>
      <c r="F318" s="106"/>
      <c r="G318" s="66"/>
    </row>
    <row r="319" spans="2:8" ht="124.2" x14ac:dyDescent="0.3">
      <c r="B319" s="66"/>
      <c r="C319" s="67" t="s">
        <v>3</v>
      </c>
      <c r="D319" s="68" t="s">
        <v>37</v>
      </c>
      <c r="E319" s="68" t="s">
        <v>38</v>
      </c>
      <c r="F319" s="68" t="s">
        <v>42</v>
      </c>
      <c r="G319" s="66"/>
    </row>
    <row r="320" spans="2:8" ht="15.6" x14ac:dyDescent="0.3">
      <c r="B320" s="66"/>
      <c r="C320" s="69" t="s">
        <v>7</v>
      </c>
      <c r="D320" s="70">
        <f>Foglio1!D320/1000</f>
        <v>1.5477700000000001</v>
      </c>
      <c r="E320" s="70">
        <f>Foglio1!E320/1000</f>
        <v>0</v>
      </c>
      <c r="F320" s="70">
        <f>Foglio1!F320/1000</f>
        <v>1.5477700000000001</v>
      </c>
      <c r="G320" s="66"/>
      <c r="H320" s="65">
        <f>SUM(D320:E320)</f>
        <v>1.5477700000000001</v>
      </c>
    </row>
    <row r="321" spans="2:8" ht="15.6" x14ac:dyDescent="0.3">
      <c r="B321" s="66"/>
      <c r="C321" s="69" t="s">
        <v>8</v>
      </c>
      <c r="D321" s="70">
        <f>Foglio1!D321/1000</f>
        <v>7.6680000000000012E-2</v>
      </c>
      <c r="E321" s="70">
        <f>Foglio1!E321/1000</f>
        <v>0</v>
      </c>
      <c r="F321" s="70">
        <f>Foglio1!F321/1000</f>
        <v>7.6680000000000012E-2</v>
      </c>
      <c r="G321" s="66"/>
      <c r="H321" s="65">
        <f t="shared" ref="H321:H322" si="14">SUM(D321:E321)</f>
        <v>7.6680000000000012E-2</v>
      </c>
    </row>
    <row r="322" spans="2:8" ht="27.6" x14ac:dyDescent="0.3">
      <c r="B322" s="66"/>
      <c r="C322" s="72" t="s">
        <v>9</v>
      </c>
      <c r="D322" s="70">
        <f>Foglio1!D322/1000</f>
        <v>0.10926999999999999</v>
      </c>
      <c r="E322" s="70">
        <f>Foglio1!E322/1000</f>
        <v>0</v>
      </c>
      <c r="F322" s="70">
        <f>Foglio1!F322/1000</f>
        <v>0.10926999999999999</v>
      </c>
      <c r="G322" s="66"/>
      <c r="H322" s="65">
        <f t="shared" si="14"/>
        <v>0.10926999999999999</v>
      </c>
    </row>
    <row r="323" spans="2:8" ht="15.6" x14ac:dyDescent="0.3">
      <c r="B323" s="66"/>
      <c r="C323" s="69" t="s">
        <v>10</v>
      </c>
      <c r="D323" s="73">
        <f>SUM(D320:D322)</f>
        <v>1.7337200000000001</v>
      </c>
      <c r="E323" s="73">
        <f>SUM(E320:E322)</f>
        <v>0</v>
      </c>
      <c r="F323" s="73">
        <f>SUM(F320:F322)</f>
        <v>1.7337200000000001</v>
      </c>
      <c r="G323" s="66"/>
      <c r="H323" s="65">
        <f>SUM(H320:H322)</f>
        <v>1.7337200000000001</v>
      </c>
    </row>
    <row r="324" spans="2:8" ht="15.6" x14ac:dyDescent="0.3">
      <c r="B324" s="66"/>
      <c r="C324" s="69"/>
      <c r="D324" s="74"/>
      <c r="E324" s="74"/>
      <c r="F324" s="83">
        <v>1442065.16</v>
      </c>
      <c r="G324" s="66"/>
    </row>
    <row r="327" spans="2:8" ht="20.399999999999999" x14ac:dyDescent="0.3">
      <c r="C327" s="109" t="s">
        <v>45</v>
      </c>
      <c r="D327" s="109"/>
      <c r="E327" s="109"/>
      <c r="F327" s="109"/>
    </row>
    <row r="328" spans="2:8" ht="17.399999999999999" x14ac:dyDescent="0.3">
      <c r="B328" s="110" t="s">
        <v>1</v>
      </c>
      <c r="C328" s="110"/>
      <c r="D328" s="110"/>
      <c r="E328" s="110"/>
      <c r="F328" s="110"/>
      <c r="G328" s="110"/>
    </row>
    <row r="329" spans="2:8" ht="15.6" x14ac:dyDescent="0.3">
      <c r="B329" s="66"/>
      <c r="C329" s="106" t="s">
        <v>2</v>
      </c>
      <c r="D329" s="106"/>
      <c r="E329" s="106"/>
      <c r="F329" s="106"/>
      <c r="G329" s="66"/>
    </row>
    <row r="330" spans="2:8" ht="82.8" x14ac:dyDescent="0.3">
      <c r="B330" s="66"/>
      <c r="C330" s="67" t="s">
        <v>3</v>
      </c>
      <c r="D330" s="68" t="s">
        <v>4</v>
      </c>
      <c r="E330" s="68" t="s">
        <v>5</v>
      </c>
      <c r="F330" s="68" t="s">
        <v>6</v>
      </c>
      <c r="G330" s="67"/>
    </row>
    <row r="331" spans="2:8" ht="15.6" x14ac:dyDescent="0.3">
      <c r="B331" s="66"/>
      <c r="C331" s="69" t="s">
        <v>7</v>
      </c>
      <c r="D331" s="70">
        <f>Foglio1!D331/1000</f>
        <v>1666.68532</v>
      </c>
      <c r="E331" s="70">
        <f>Foglio1!E331/1000</f>
        <v>73.86972999999999</v>
      </c>
      <c r="F331" s="70">
        <f>Foglio1!F331/1000</f>
        <v>1740.7545500000001</v>
      </c>
      <c r="G331" s="71"/>
    </row>
    <row r="332" spans="2:8" ht="15.6" x14ac:dyDescent="0.3">
      <c r="B332" s="66"/>
      <c r="C332" s="69" t="s">
        <v>8</v>
      </c>
      <c r="D332" s="70">
        <f>Foglio1!D332/1000</f>
        <v>1337.3848</v>
      </c>
      <c r="E332" s="70">
        <f>Foglio1!E332/1000</f>
        <v>25.71978</v>
      </c>
      <c r="F332" s="70">
        <f>Foglio1!F332/1000</f>
        <v>1363.10457</v>
      </c>
      <c r="G332" s="71"/>
    </row>
    <row r="333" spans="2:8" ht="27.6" x14ac:dyDescent="0.3">
      <c r="B333" s="66"/>
      <c r="C333" s="72" t="s">
        <v>9</v>
      </c>
      <c r="D333" s="70">
        <f>Foglio1!D333/1000</f>
        <v>558.07160999999996</v>
      </c>
      <c r="E333" s="70">
        <f>Foglio1!E333/1000</f>
        <v>70.356660000000005</v>
      </c>
      <c r="F333" s="70">
        <f>Foglio1!F333/1000</f>
        <v>628.42827999999997</v>
      </c>
      <c r="G333" s="71"/>
    </row>
    <row r="334" spans="2:8" ht="15.6" x14ac:dyDescent="0.3">
      <c r="B334" s="66"/>
      <c r="C334" s="69" t="s">
        <v>10</v>
      </c>
      <c r="D334" s="73">
        <f>SUM(D331:D333)</f>
        <v>3562.1417300000003</v>
      </c>
      <c r="E334" s="73">
        <f>SUM(E331:E333)</f>
        <v>169.94617</v>
      </c>
      <c r="F334" s="73">
        <f>SUM(F331:F333)</f>
        <v>3732.2874000000002</v>
      </c>
      <c r="G334" s="74"/>
      <c r="H334" s="65">
        <f>SUM(F331:F333)</f>
        <v>3732.2874000000002</v>
      </c>
    </row>
    <row r="335" spans="2:8" ht="15.6" x14ac:dyDescent="0.3">
      <c r="B335" s="66"/>
      <c r="E335" s="75"/>
      <c r="F335" s="75"/>
      <c r="G335" s="76"/>
    </row>
    <row r="336" spans="2:8" ht="15.6" x14ac:dyDescent="0.3">
      <c r="B336" s="66"/>
      <c r="C336" s="106" t="s">
        <v>11</v>
      </c>
      <c r="D336" s="106"/>
      <c r="E336" s="106"/>
      <c r="G336" s="66"/>
    </row>
    <row r="337" spans="2:8" ht="96.6" x14ac:dyDescent="0.3">
      <c r="B337" s="66"/>
      <c r="C337" s="67" t="s">
        <v>3</v>
      </c>
      <c r="D337" s="68" t="s">
        <v>12</v>
      </c>
      <c r="E337" s="68" t="s">
        <v>13</v>
      </c>
      <c r="F337" s="68" t="s">
        <v>14</v>
      </c>
      <c r="G337" s="67"/>
    </row>
    <row r="338" spans="2:8" ht="15.6" x14ac:dyDescent="0.3">
      <c r="B338" s="66"/>
      <c r="C338" s="69" t="s">
        <v>7</v>
      </c>
      <c r="D338" s="70">
        <f>Foglio1!D338/1000</f>
        <v>1387.9606899999999</v>
      </c>
      <c r="E338" s="70">
        <f>Foglio1!E338/1000</f>
        <v>49.164960000000001</v>
      </c>
      <c r="F338" s="70">
        <f>Foglio1!F338/1000</f>
        <v>1437.12565</v>
      </c>
      <c r="G338" s="71"/>
    </row>
    <row r="339" spans="2:8" ht="15.6" x14ac:dyDescent="0.3">
      <c r="B339" s="66"/>
      <c r="C339" s="69" t="s">
        <v>8</v>
      </c>
      <c r="D339" s="70">
        <f>Foglio1!D339/1000</f>
        <v>939.80885999999998</v>
      </c>
      <c r="E339" s="70">
        <f>Foglio1!E339/1000</f>
        <v>15.574780000000001</v>
      </c>
      <c r="F339" s="70">
        <f>Foglio1!F339/1000</f>
        <v>955.38364000000001</v>
      </c>
      <c r="G339" s="71"/>
    </row>
    <row r="340" spans="2:8" ht="27.6" x14ac:dyDescent="0.3">
      <c r="B340" s="66"/>
      <c r="C340" s="72" t="s">
        <v>9</v>
      </c>
      <c r="D340" s="70">
        <f>Foglio1!D340/1000</f>
        <v>292.61192</v>
      </c>
      <c r="E340" s="70">
        <f>Foglio1!E340/1000</f>
        <v>58.109490000000001</v>
      </c>
      <c r="F340" s="70">
        <f>Foglio1!F340/1000</f>
        <v>350.72140999999999</v>
      </c>
      <c r="G340" s="71"/>
    </row>
    <row r="341" spans="2:8" ht="15.6" x14ac:dyDescent="0.3">
      <c r="B341" s="66"/>
      <c r="C341" s="69" t="s">
        <v>10</v>
      </c>
      <c r="D341" s="73">
        <f>SUM(D338:D340)</f>
        <v>2620.3814699999998</v>
      </c>
      <c r="E341" s="73">
        <f>SUM(E338:E340)</f>
        <v>122.84923000000001</v>
      </c>
      <c r="F341" s="73">
        <f>SUM(F338:F340)</f>
        <v>2743.2307000000001</v>
      </c>
      <c r="G341" s="74"/>
      <c r="H341" s="65">
        <f>SUM(F338:F340)</f>
        <v>2743.2307000000001</v>
      </c>
    </row>
    <row r="342" spans="2:8" ht="15.6" x14ac:dyDescent="0.3">
      <c r="B342" s="66"/>
      <c r="G342" s="66"/>
    </row>
    <row r="343" spans="2:8" ht="15.6" x14ac:dyDescent="0.3">
      <c r="B343" s="66"/>
      <c r="C343" s="106" t="s">
        <v>15</v>
      </c>
      <c r="D343" s="106"/>
      <c r="E343" s="106"/>
      <c r="G343" s="66"/>
    </row>
    <row r="344" spans="2:8" ht="96.6" x14ac:dyDescent="0.3">
      <c r="B344" s="66"/>
      <c r="C344" s="67" t="s">
        <v>3</v>
      </c>
      <c r="D344" s="68" t="s">
        <v>16</v>
      </c>
      <c r="E344" s="68" t="s">
        <v>17</v>
      </c>
      <c r="F344" s="68" t="s">
        <v>18</v>
      </c>
      <c r="G344" s="67"/>
    </row>
    <row r="345" spans="2:8" ht="15.6" x14ac:dyDescent="0.3">
      <c r="B345" s="66"/>
      <c r="C345" s="69" t="s">
        <v>7</v>
      </c>
      <c r="D345" s="70">
        <f>Foglio1!D345/1000</f>
        <v>312.99399</v>
      </c>
      <c r="E345" s="70">
        <f>Foglio1!E345/1000</f>
        <v>30.669619999999998</v>
      </c>
      <c r="F345" s="70">
        <f>Foglio1!F345/1000</f>
        <v>343.66361000000001</v>
      </c>
      <c r="G345" s="71"/>
    </row>
    <row r="346" spans="2:8" ht="15.6" x14ac:dyDescent="0.3">
      <c r="B346" s="66"/>
      <c r="C346" s="69" t="s">
        <v>8</v>
      </c>
      <c r="D346" s="70">
        <f>Foglio1!D346/1000</f>
        <v>215.60417999999999</v>
      </c>
      <c r="E346" s="70">
        <f>Foglio1!E346/1000</f>
        <v>13.61462</v>
      </c>
      <c r="F346" s="70">
        <f>Foglio1!F346/1000</f>
        <v>229.21879999999999</v>
      </c>
      <c r="G346" s="71"/>
    </row>
    <row r="347" spans="2:8" ht="27.6" x14ac:dyDescent="0.3">
      <c r="B347" s="66"/>
      <c r="C347" s="72" t="s">
        <v>9</v>
      </c>
      <c r="D347" s="70">
        <f>Foglio1!D347/1000</f>
        <v>381.29230999999999</v>
      </c>
      <c r="E347" s="70">
        <f>Foglio1!E347/1000</f>
        <v>23.560020000000002</v>
      </c>
      <c r="F347" s="70">
        <f>Foglio1!F347/1000</f>
        <v>404.85232999999999</v>
      </c>
      <c r="G347" s="71"/>
    </row>
    <row r="348" spans="2:8" ht="15.6" x14ac:dyDescent="0.3">
      <c r="B348" s="66"/>
      <c r="C348" s="69" t="s">
        <v>10</v>
      </c>
      <c r="D348" s="73">
        <f>SUM(D345:D347)</f>
        <v>909.89048000000003</v>
      </c>
      <c r="E348" s="73">
        <f>SUM(E345:E347)</f>
        <v>67.844259999999991</v>
      </c>
      <c r="F348" s="73">
        <f>SUM(F345:F347)</f>
        <v>977.73473999999987</v>
      </c>
      <c r="G348" s="74"/>
      <c r="H348" s="65">
        <f>SUM(F345:F347)</f>
        <v>977.73473999999987</v>
      </c>
    </row>
    <row r="349" spans="2:8" ht="15" customHeight="1" x14ac:dyDescent="0.3">
      <c r="B349" s="66"/>
      <c r="C349" s="69"/>
      <c r="G349" s="74"/>
    </row>
    <row r="350" spans="2:8" ht="15.6" x14ac:dyDescent="0.3">
      <c r="B350" s="66"/>
      <c r="C350" s="106" t="s">
        <v>19</v>
      </c>
      <c r="D350" s="106"/>
      <c r="E350" s="106"/>
      <c r="F350" s="106"/>
      <c r="G350" s="74"/>
    </row>
    <row r="351" spans="2:8" ht="96.6" x14ac:dyDescent="0.3">
      <c r="B351" s="66"/>
      <c r="C351" s="67" t="s">
        <v>3</v>
      </c>
      <c r="D351" s="68" t="s">
        <v>20</v>
      </c>
      <c r="E351" s="68" t="s">
        <v>21</v>
      </c>
      <c r="F351" s="68" t="s">
        <v>22</v>
      </c>
      <c r="G351" s="67"/>
    </row>
    <row r="352" spans="2:8" ht="15.6" x14ac:dyDescent="0.3">
      <c r="B352" s="66"/>
      <c r="C352" s="69" t="s">
        <v>7</v>
      </c>
      <c r="D352" s="70">
        <f>Foglio1!D352/1000</f>
        <v>1700.9546799999998</v>
      </c>
      <c r="E352" s="70">
        <f>Foglio1!E352/1000</f>
        <v>79.834580000000003</v>
      </c>
      <c r="F352" s="70">
        <f>Foglio1!F352/1000</f>
        <v>1780.78926</v>
      </c>
      <c r="G352" s="77"/>
    </row>
    <row r="353" spans="2:8" ht="15.6" x14ac:dyDescent="0.3">
      <c r="B353" s="66"/>
      <c r="C353" s="69" t="s">
        <v>8</v>
      </c>
      <c r="D353" s="70">
        <f>Foglio1!D353/1000</f>
        <v>1155.4130400000001</v>
      </c>
      <c r="E353" s="70">
        <f>Foglio1!E353/1000</f>
        <v>29.189400000000003</v>
      </c>
      <c r="F353" s="70">
        <f>Foglio1!F353/1000</f>
        <v>1184.6024399999999</v>
      </c>
      <c r="G353" s="77"/>
    </row>
    <row r="354" spans="2:8" ht="27.6" x14ac:dyDescent="0.3">
      <c r="B354" s="66"/>
      <c r="C354" s="72" t="s">
        <v>9</v>
      </c>
      <c r="D354" s="70">
        <f>Foglio1!D354/1000</f>
        <v>673.90422999999998</v>
      </c>
      <c r="E354" s="70">
        <f>Foglio1!E354/1000</f>
        <v>81.669509999999988</v>
      </c>
      <c r="F354" s="70">
        <f>Foglio1!F354/1000</f>
        <v>755.57374000000004</v>
      </c>
      <c r="G354" s="77"/>
    </row>
    <row r="355" spans="2:8" ht="15.6" x14ac:dyDescent="0.3">
      <c r="B355" s="66"/>
      <c r="C355" s="69" t="s">
        <v>10</v>
      </c>
      <c r="D355" s="73">
        <f>SUM(D352:D354)</f>
        <v>3530.2719500000003</v>
      </c>
      <c r="E355" s="73">
        <f>SUM(E352:E354)</f>
        <v>190.69349</v>
      </c>
      <c r="F355" s="73">
        <f>SUM(F352:F354)</f>
        <v>3720.9654399999999</v>
      </c>
      <c r="G355" s="74"/>
      <c r="H355" s="65">
        <f>SUM(F352:F354)</f>
        <v>3720.9654399999999</v>
      </c>
    </row>
    <row r="356" spans="2:8" ht="15.6" x14ac:dyDescent="0.3">
      <c r="B356" s="66"/>
      <c r="C356" s="66"/>
      <c r="D356" s="78">
        <v>3530271.95</v>
      </c>
      <c r="E356" s="79"/>
      <c r="F356" s="80">
        <v>3720965.44</v>
      </c>
      <c r="G356" s="66"/>
    </row>
    <row r="357" spans="2:8" ht="15.6" x14ac:dyDescent="0.3">
      <c r="B357" s="66"/>
      <c r="E357" s="75"/>
      <c r="F357" s="75"/>
      <c r="G357" s="66"/>
    </row>
    <row r="358" spans="2:8" ht="44.4" customHeight="1" x14ac:dyDescent="0.3">
      <c r="B358" s="66"/>
      <c r="C358" s="107" t="s">
        <v>23</v>
      </c>
      <c r="D358" s="107"/>
      <c r="E358" s="107"/>
      <c r="F358" s="107"/>
      <c r="G358" s="66"/>
    </row>
    <row r="359" spans="2:8" ht="15.6" x14ac:dyDescent="0.3">
      <c r="B359" s="66"/>
      <c r="E359" s="75"/>
      <c r="F359" s="75"/>
      <c r="G359" s="66"/>
    </row>
    <row r="360" spans="2:8" ht="15.6" x14ac:dyDescent="0.3">
      <c r="B360" s="66"/>
      <c r="C360" s="106" t="s">
        <v>24</v>
      </c>
      <c r="D360" s="106"/>
      <c r="E360" s="106"/>
      <c r="G360" s="66"/>
    </row>
    <row r="361" spans="2:8" ht="96.6" x14ac:dyDescent="0.3">
      <c r="B361" s="66"/>
      <c r="C361" s="67" t="s">
        <v>3</v>
      </c>
      <c r="D361" s="68" t="s">
        <v>25</v>
      </c>
      <c r="E361" s="68" t="s">
        <v>26</v>
      </c>
      <c r="F361" s="68" t="s">
        <v>27</v>
      </c>
      <c r="G361" s="67"/>
    </row>
    <row r="362" spans="2:8" ht="15.6" x14ac:dyDescent="0.3">
      <c r="B362" s="66"/>
      <c r="C362" s="69" t="s">
        <v>7</v>
      </c>
      <c r="D362" s="70">
        <f>Foglio1!D362/1000</f>
        <v>121.59151</v>
      </c>
      <c r="E362" s="70">
        <f>Foglio1!E362/1000</f>
        <v>40.480669999999996</v>
      </c>
      <c r="F362" s="70">
        <f>Foglio1!F362/1000</f>
        <v>162.07217</v>
      </c>
      <c r="G362" s="77"/>
    </row>
    <row r="363" spans="2:8" ht="15.6" x14ac:dyDescent="0.3">
      <c r="B363" s="66"/>
      <c r="C363" s="69" t="s">
        <v>8</v>
      </c>
      <c r="D363" s="70">
        <f>Foglio1!D363/1000</f>
        <v>265.11790000000002</v>
      </c>
      <c r="E363" s="70">
        <f>Foglio1!E363/1000</f>
        <v>10.23217</v>
      </c>
      <c r="F363" s="70">
        <f>Foglio1!F363/1000</f>
        <v>275.35007000000002</v>
      </c>
      <c r="G363" s="77"/>
    </row>
    <row r="364" spans="2:8" ht="27.6" x14ac:dyDescent="0.3">
      <c r="B364" s="66"/>
      <c r="C364" s="72" t="s">
        <v>9</v>
      </c>
      <c r="D364" s="70">
        <f>Foglio1!D364/1000</f>
        <v>429.48099999999999</v>
      </c>
      <c r="E364" s="70">
        <f>Foglio1!E364/1000</f>
        <v>2.4790999999999999</v>
      </c>
      <c r="F364" s="70">
        <f>Foglio1!F364/1000</f>
        <v>431.96009999999995</v>
      </c>
      <c r="G364" s="77"/>
    </row>
    <row r="365" spans="2:8" ht="15.6" x14ac:dyDescent="0.3">
      <c r="B365" s="66"/>
      <c r="C365" s="69" t="s">
        <v>10</v>
      </c>
      <c r="D365" s="73">
        <f>SUM(D362:D364)</f>
        <v>816.19041000000004</v>
      </c>
      <c r="E365" s="73">
        <f>SUM(E362:E364)</f>
        <v>53.191940000000002</v>
      </c>
      <c r="F365" s="73">
        <f>SUM(F362:F364)</f>
        <v>869.38233999999989</v>
      </c>
      <c r="G365" s="74"/>
      <c r="H365" s="65">
        <f>SUM(F362:F364)</f>
        <v>869.38233999999989</v>
      </c>
    </row>
    <row r="366" spans="2:8" ht="15.6" x14ac:dyDescent="0.3">
      <c r="B366" s="66"/>
      <c r="G366" s="66"/>
    </row>
    <row r="367" spans="2:8" ht="15.6" x14ac:dyDescent="0.3">
      <c r="B367" s="66"/>
      <c r="C367" s="106" t="s">
        <v>28</v>
      </c>
      <c r="D367" s="106"/>
      <c r="E367" s="106"/>
      <c r="G367" s="66"/>
    </row>
    <row r="368" spans="2:8" ht="124.2" x14ac:dyDescent="0.3">
      <c r="B368" s="66"/>
      <c r="C368" s="67" t="s">
        <v>3</v>
      </c>
      <c r="D368" s="68" t="s">
        <v>29</v>
      </c>
      <c r="E368" s="68" t="s">
        <v>30</v>
      </c>
      <c r="F368" s="68" t="s">
        <v>31</v>
      </c>
      <c r="G368" s="67"/>
    </row>
    <row r="369" spans="2:8" ht="15.6" x14ac:dyDescent="0.3">
      <c r="B369" s="66"/>
      <c r="C369" s="69" t="s">
        <v>7</v>
      </c>
      <c r="D369" s="70">
        <f>Foglio1!D369/1000</f>
        <v>513.89026000000001</v>
      </c>
      <c r="E369" s="70">
        <f>Foglio1!E369/1000</f>
        <v>15.320080000000001</v>
      </c>
      <c r="F369" s="70">
        <f>Foglio1!F369/1000</f>
        <v>529.21033999999997</v>
      </c>
      <c r="G369" s="71"/>
    </row>
    <row r="370" spans="2:8" ht="15.6" x14ac:dyDescent="0.3">
      <c r="B370" s="66"/>
      <c r="C370" s="69" t="s">
        <v>8</v>
      </c>
      <c r="D370" s="70">
        <f>Foglio1!D370/1000</f>
        <v>36.303919999999998</v>
      </c>
      <c r="E370" s="70">
        <f>Foglio1!E370/1000</f>
        <v>0</v>
      </c>
      <c r="F370" s="70">
        <f>Foglio1!F370/1000</f>
        <v>36.303919999999998</v>
      </c>
      <c r="G370" s="71"/>
    </row>
    <row r="371" spans="2:8" ht="27.6" x14ac:dyDescent="0.3">
      <c r="B371" s="66"/>
      <c r="C371" s="72" t="s">
        <v>9</v>
      </c>
      <c r="D371" s="70">
        <f>Foglio1!D371/1000</f>
        <v>13.83047</v>
      </c>
      <c r="E371" s="70">
        <f>Foglio1!E371/1000</f>
        <v>2.2391000000000001</v>
      </c>
      <c r="F371" s="70">
        <f>Foglio1!F371/1000</f>
        <v>16.069569999999999</v>
      </c>
      <c r="G371" s="71"/>
    </row>
    <row r="372" spans="2:8" ht="15.6" x14ac:dyDescent="0.3">
      <c r="B372" s="66"/>
      <c r="C372" s="69" t="s">
        <v>10</v>
      </c>
      <c r="D372" s="73">
        <f>SUM(D369:D371)</f>
        <v>564.02464999999995</v>
      </c>
      <c r="E372" s="73">
        <f>SUM(E369:E371)</f>
        <v>17.559180000000001</v>
      </c>
      <c r="F372" s="73">
        <f>SUM(F369:F371)</f>
        <v>581.58382999999992</v>
      </c>
      <c r="G372" s="74"/>
      <c r="H372" s="65">
        <f>SUM(F369:F371)</f>
        <v>581.58382999999992</v>
      </c>
    </row>
    <row r="373" spans="2:8" x14ac:dyDescent="0.3">
      <c r="B373" s="105"/>
      <c r="C373" s="106"/>
      <c r="D373" s="106"/>
      <c r="E373" s="106"/>
      <c r="F373" s="108"/>
      <c r="G373" s="105"/>
    </row>
    <row r="374" spans="2:8" x14ac:dyDescent="0.3">
      <c r="B374" s="105"/>
      <c r="C374" s="106" t="s">
        <v>32</v>
      </c>
      <c r="D374" s="106"/>
      <c r="E374" s="106"/>
      <c r="F374" s="108"/>
      <c r="G374" s="105"/>
    </row>
    <row r="375" spans="2:8" ht="110.4" x14ac:dyDescent="0.3">
      <c r="B375" s="66"/>
      <c r="C375" s="67" t="s">
        <v>3</v>
      </c>
      <c r="D375" s="68" t="s">
        <v>33</v>
      </c>
      <c r="E375" s="68" t="s">
        <v>34</v>
      </c>
      <c r="F375" s="68" t="s">
        <v>35</v>
      </c>
      <c r="G375" s="66"/>
    </row>
    <row r="376" spans="2:8" ht="15.6" x14ac:dyDescent="0.3">
      <c r="B376" s="66"/>
      <c r="C376" s="69" t="s">
        <v>7</v>
      </c>
      <c r="D376" s="70">
        <f>Foglio1!D376/1000</f>
        <v>203.79472000000001</v>
      </c>
      <c r="E376" s="70">
        <f>Foglio1!E376/1000</f>
        <v>49.190379999999998</v>
      </c>
      <c r="F376" s="70">
        <f>Foglio1!F376/1000</f>
        <v>252.98510000000002</v>
      </c>
      <c r="G376" s="66"/>
    </row>
    <row r="377" spans="2:8" ht="15.6" x14ac:dyDescent="0.3">
      <c r="B377" s="66"/>
      <c r="C377" s="69" t="s">
        <v>8</v>
      </c>
      <c r="D377" s="70">
        <f>Foglio1!D377/1000</f>
        <v>250.50176999999999</v>
      </c>
      <c r="E377" s="70">
        <f>Foglio1!E377/1000</f>
        <v>10.67521</v>
      </c>
      <c r="F377" s="70">
        <f>Foglio1!F377/1000</f>
        <v>261.17696999999998</v>
      </c>
      <c r="G377" s="66"/>
    </row>
    <row r="378" spans="2:8" ht="27.6" x14ac:dyDescent="0.3">
      <c r="B378" s="66"/>
      <c r="C378" s="72" t="s">
        <v>9</v>
      </c>
      <c r="D378" s="70">
        <f>Foglio1!D378/1000</f>
        <v>335.37308000000002</v>
      </c>
      <c r="E378" s="70">
        <f>Foglio1!E378/1000</f>
        <v>10.94617</v>
      </c>
      <c r="F378" s="70">
        <f>Foglio1!F378/1000</f>
        <v>346.31925000000001</v>
      </c>
      <c r="G378" s="66"/>
    </row>
    <row r="379" spans="2:8" ht="15.6" x14ac:dyDescent="0.3">
      <c r="B379" s="66"/>
      <c r="C379" s="69" t="s">
        <v>10</v>
      </c>
      <c r="D379" s="73">
        <f>SUM(D376:D378)</f>
        <v>789.66957000000002</v>
      </c>
      <c r="E379" s="73">
        <f>SUM(E376:E378)</f>
        <v>70.811759999999992</v>
      </c>
      <c r="F379" s="73">
        <f>SUM(F376:F378)</f>
        <v>860.48131999999998</v>
      </c>
      <c r="G379" s="66"/>
      <c r="H379" s="65">
        <f>SUM(F376:F378)</f>
        <v>860.48131999999998</v>
      </c>
    </row>
    <row r="380" spans="2:8" ht="15.6" x14ac:dyDescent="0.3">
      <c r="B380" s="66"/>
      <c r="C380" s="75"/>
      <c r="F380" s="83">
        <v>860481.33</v>
      </c>
      <c r="G380" s="66"/>
    </row>
    <row r="381" spans="2:8" ht="15.6" x14ac:dyDescent="0.3">
      <c r="B381" s="66"/>
      <c r="C381" s="106" t="s">
        <v>36</v>
      </c>
      <c r="D381" s="106"/>
      <c r="E381" s="106"/>
      <c r="F381" s="106"/>
      <c r="G381" s="66"/>
    </row>
    <row r="382" spans="2:8" ht="124.2" x14ac:dyDescent="0.3">
      <c r="B382" s="66"/>
      <c r="C382" s="67" t="s">
        <v>3</v>
      </c>
      <c r="D382" s="68" t="s">
        <v>37</v>
      </c>
      <c r="E382" s="68" t="s">
        <v>38</v>
      </c>
      <c r="F382" s="68" t="s">
        <v>39</v>
      </c>
      <c r="G382" s="66"/>
    </row>
    <row r="383" spans="2:8" ht="15.6" x14ac:dyDescent="0.3">
      <c r="B383" s="66"/>
      <c r="C383" s="69" t="s">
        <v>7</v>
      </c>
      <c r="D383" s="70">
        <f>Foglio1!D383/1000</f>
        <v>717.68498</v>
      </c>
      <c r="E383" s="70">
        <f>Foglio1!E383/1000</f>
        <v>64.510459999999995</v>
      </c>
      <c r="F383" s="70">
        <f>Foglio1!F383/1000</f>
        <v>782.19543999999996</v>
      </c>
      <c r="G383" s="66"/>
    </row>
    <row r="384" spans="2:8" ht="15.6" x14ac:dyDescent="0.3">
      <c r="B384" s="66"/>
      <c r="C384" s="69" t="s">
        <v>8</v>
      </c>
      <c r="D384" s="70">
        <f>Foglio1!D384/1000</f>
        <v>286.80569000000003</v>
      </c>
      <c r="E384" s="70">
        <f>Foglio1!E384/1000</f>
        <v>10.67521</v>
      </c>
      <c r="F384" s="70">
        <f>Foglio1!F384/1000</f>
        <v>297.48088999999999</v>
      </c>
      <c r="G384" s="66"/>
    </row>
    <row r="385" spans="2:8" ht="27.6" x14ac:dyDescent="0.3">
      <c r="B385" s="66"/>
      <c r="C385" s="72" t="s">
        <v>9</v>
      </c>
      <c r="D385" s="70">
        <f>Foglio1!D385/1000</f>
        <v>349.20355000000001</v>
      </c>
      <c r="E385" s="70">
        <f>Foglio1!E385/1000</f>
        <v>13.185270000000001</v>
      </c>
      <c r="F385" s="70">
        <f>Foglio1!F385/1000</f>
        <v>362.38882000000001</v>
      </c>
      <c r="G385" s="66"/>
    </row>
    <row r="386" spans="2:8" ht="15.6" x14ac:dyDescent="0.3">
      <c r="B386" s="66"/>
      <c r="C386" s="69" t="s">
        <v>10</v>
      </c>
      <c r="D386" s="73">
        <f>SUM(D383:D385)</f>
        <v>1353.6942200000001</v>
      </c>
      <c r="E386" s="73">
        <f>SUM(E383:E385)</f>
        <v>88.37093999999999</v>
      </c>
      <c r="F386" s="73">
        <f>SUM(F383:F385)</f>
        <v>1442.0651499999999</v>
      </c>
      <c r="G386" s="66"/>
      <c r="H386" s="65">
        <f>SUM(F383:F385)</f>
        <v>1442.0651499999999</v>
      </c>
    </row>
    <row r="387" spans="2:8" ht="15.6" x14ac:dyDescent="0.3">
      <c r="B387" s="66"/>
      <c r="C387" s="69"/>
      <c r="D387" s="74"/>
      <c r="E387" s="74"/>
      <c r="F387" s="83">
        <v>1442065.16</v>
      </c>
      <c r="G387" s="66"/>
    </row>
  </sheetData>
  <mergeCells count="114">
    <mergeCell ref="C33:F33"/>
    <mergeCell ref="C35:E35"/>
    <mergeCell ref="C42:E42"/>
    <mergeCell ref="B48:B49"/>
    <mergeCell ref="C48:E48"/>
    <mergeCell ref="F48:F49"/>
    <mergeCell ref="C2:F2"/>
    <mergeCell ref="B3:G3"/>
    <mergeCell ref="C4:F4"/>
    <mergeCell ref="C11:E11"/>
    <mergeCell ref="C18:E18"/>
    <mergeCell ref="C25:F25"/>
    <mergeCell ref="C75:E75"/>
    <mergeCell ref="C82:E82"/>
    <mergeCell ref="B88:B90"/>
    <mergeCell ref="C88:C90"/>
    <mergeCell ref="D88:D90"/>
    <mergeCell ref="E88:E90"/>
    <mergeCell ref="G48:G49"/>
    <mergeCell ref="C49:E49"/>
    <mergeCell ref="C56:F56"/>
    <mergeCell ref="C66:F66"/>
    <mergeCell ref="B67:G67"/>
    <mergeCell ref="C68:F68"/>
    <mergeCell ref="B114:B115"/>
    <mergeCell ref="C114:E114"/>
    <mergeCell ref="F114:F115"/>
    <mergeCell ref="G114:G115"/>
    <mergeCell ref="C115:E115"/>
    <mergeCell ref="C122:F122"/>
    <mergeCell ref="F88:F90"/>
    <mergeCell ref="G88:G90"/>
    <mergeCell ref="C91:F91"/>
    <mergeCell ref="C98:F98"/>
    <mergeCell ref="C100:E100"/>
    <mergeCell ref="C107:E107"/>
    <mergeCell ref="C131:F131"/>
    <mergeCell ref="B132:G132"/>
    <mergeCell ref="C133:F133"/>
    <mergeCell ref="C140:E140"/>
    <mergeCell ref="C147:E147"/>
    <mergeCell ref="B153:B155"/>
    <mergeCell ref="C153:C155"/>
    <mergeCell ref="D153:D155"/>
    <mergeCell ref="E153:E155"/>
    <mergeCell ref="F153:F155"/>
    <mergeCell ref="G153:G155"/>
    <mergeCell ref="C156:F156"/>
    <mergeCell ref="C163:F163"/>
    <mergeCell ref="C165:E165"/>
    <mergeCell ref="C172:E172"/>
    <mergeCell ref="B179:B180"/>
    <mergeCell ref="C179:E179"/>
    <mergeCell ref="F179:F180"/>
    <mergeCell ref="G179:G180"/>
    <mergeCell ref="C180:E180"/>
    <mergeCell ref="B219:B221"/>
    <mergeCell ref="C219:C221"/>
    <mergeCell ref="D219:D221"/>
    <mergeCell ref="E219:E221"/>
    <mergeCell ref="F219:F221"/>
    <mergeCell ref="G219:G221"/>
    <mergeCell ref="C187:F187"/>
    <mergeCell ref="C197:F197"/>
    <mergeCell ref="B198:G198"/>
    <mergeCell ref="C199:F199"/>
    <mergeCell ref="C206:E206"/>
    <mergeCell ref="C213:E213"/>
    <mergeCell ref="G245:G246"/>
    <mergeCell ref="C246:E246"/>
    <mergeCell ref="C253:F253"/>
    <mergeCell ref="C262:F262"/>
    <mergeCell ref="B263:G263"/>
    <mergeCell ref="C264:F264"/>
    <mergeCell ref="C222:F222"/>
    <mergeCell ref="C229:F229"/>
    <mergeCell ref="C231:E231"/>
    <mergeCell ref="C238:E238"/>
    <mergeCell ref="B245:B246"/>
    <mergeCell ref="C245:E245"/>
    <mergeCell ref="F245:F246"/>
    <mergeCell ref="F284:F286"/>
    <mergeCell ref="G284:G286"/>
    <mergeCell ref="C287:F287"/>
    <mergeCell ref="C294:F294"/>
    <mergeCell ref="C296:E296"/>
    <mergeCell ref="C303:E303"/>
    <mergeCell ref="C271:E271"/>
    <mergeCell ref="C278:E278"/>
    <mergeCell ref="B284:B286"/>
    <mergeCell ref="C284:C286"/>
    <mergeCell ref="D284:D286"/>
    <mergeCell ref="E284:E286"/>
    <mergeCell ref="C327:F327"/>
    <mergeCell ref="B328:G328"/>
    <mergeCell ref="C329:F329"/>
    <mergeCell ref="C336:E336"/>
    <mergeCell ref="C343:E343"/>
    <mergeCell ref="C350:F350"/>
    <mergeCell ref="B310:B311"/>
    <mergeCell ref="C310:E310"/>
    <mergeCell ref="F310:F311"/>
    <mergeCell ref="G310:G311"/>
    <mergeCell ref="C311:E311"/>
    <mergeCell ref="C318:F318"/>
    <mergeCell ref="G373:G374"/>
    <mergeCell ref="C374:E374"/>
    <mergeCell ref="C381:F381"/>
    <mergeCell ref="C358:F358"/>
    <mergeCell ref="C360:E360"/>
    <mergeCell ref="C367:E367"/>
    <mergeCell ref="B373:B374"/>
    <mergeCell ref="C373:E373"/>
    <mergeCell ref="F373:F37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0"/>
  <sheetViews>
    <sheetView tabSelected="1" view="pageBreakPreview" zoomScale="60" zoomScaleNormal="100" workbookViewId="0">
      <selection sqref="A1:D1"/>
    </sheetView>
  </sheetViews>
  <sheetFormatPr defaultColWidth="15.5546875" defaultRowHeight="13.2" x14ac:dyDescent="0.3"/>
  <cols>
    <col min="1" max="1" width="40.33203125" style="123" customWidth="1"/>
    <col min="2" max="4" width="35.109375" style="123" customWidth="1"/>
    <col min="5" max="5" width="15.5546875" style="123" customWidth="1"/>
    <col min="6" max="16384" width="15.5546875" style="123"/>
  </cols>
  <sheetData>
    <row r="1" spans="1:4" ht="60.6" customHeight="1" x14ac:dyDescent="0.3">
      <c r="A1" s="141" t="s">
        <v>59</v>
      </c>
      <c r="B1" s="141"/>
      <c r="C1" s="141"/>
      <c r="D1" s="141"/>
    </row>
    <row r="3" spans="1:4" x14ac:dyDescent="0.3">
      <c r="A3" s="113" t="s">
        <v>51</v>
      </c>
      <c r="B3" s="113"/>
      <c r="C3" s="113"/>
      <c r="D3" s="113"/>
    </row>
    <row r="4" spans="1:4" x14ac:dyDescent="0.3">
      <c r="A4" s="114"/>
      <c r="B4" s="114"/>
      <c r="C4" s="114"/>
      <c r="D4" s="114"/>
    </row>
    <row r="5" spans="1:4" x14ac:dyDescent="0.3">
      <c r="A5" s="115" t="s">
        <v>2</v>
      </c>
      <c r="B5" s="115"/>
      <c r="C5" s="115"/>
      <c r="D5" s="115"/>
    </row>
    <row r="6" spans="1:4" ht="39.6" x14ac:dyDescent="0.3">
      <c r="A6" s="116" t="s">
        <v>3</v>
      </c>
      <c r="B6" s="133" t="s">
        <v>4</v>
      </c>
      <c r="C6" s="133" t="s">
        <v>5</v>
      </c>
      <c r="D6" s="133" t="s">
        <v>6</v>
      </c>
    </row>
    <row r="7" spans="1:4" x14ac:dyDescent="0.3">
      <c r="A7" s="118" t="s">
        <v>7</v>
      </c>
      <c r="B7" s="119">
        <f>Foglio2!D6+Foglio2!D70+Foglio2!D135</f>
        <v>1091.2898499999999</v>
      </c>
      <c r="C7" s="119">
        <f>Foglio2!E6+Foglio2!E70+Foglio2!E135</f>
        <v>224.18168999999997</v>
      </c>
      <c r="D7" s="119">
        <f>Foglio2!F6+Foglio2!F70+Foglio2!F135</f>
        <v>1315.47154</v>
      </c>
    </row>
    <row r="8" spans="1:4" x14ac:dyDescent="0.3">
      <c r="A8" s="118" t="s">
        <v>8</v>
      </c>
      <c r="B8" s="119">
        <f>Foglio2!D7+Foglio2!D71+Foglio2!D136</f>
        <v>405.80670000000003</v>
      </c>
      <c r="C8" s="119">
        <f>Foglio2!E7+Foglio2!E71+Foglio2!E136</f>
        <v>29.09037</v>
      </c>
      <c r="D8" s="119">
        <f>Foglio2!F7+Foglio2!F71+Foglio2!F136</f>
        <v>434.89706999999999</v>
      </c>
    </row>
    <row r="9" spans="1:4" x14ac:dyDescent="0.3">
      <c r="A9" s="139" t="s">
        <v>9</v>
      </c>
      <c r="B9" s="140">
        <f>Foglio2!D8+Foglio2!D72+Foglio2!D137</f>
        <v>495.13387</v>
      </c>
      <c r="C9" s="140">
        <f>Foglio2!E8+Foglio2!E72+Foglio2!E137</f>
        <v>67.06532</v>
      </c>
      <c r="D9" s="140">
        <f>Foglio2!F8+Foglio2!F72+Foglio2!F137</f>
        <v>562.19918999999993</v>
      </c>
    </row>
    <row r="10" spans="1:4" x14ac:dyDescent="0.3">
      <c r="A10" s="121" t="s">
        <v>10</v>
      </c>
      <c r="B10" s="122">
        <f>SUM(B7:B9)</f>
        <v>1992.2304199999999</v>
      </c>
      <c r="C10" s="122">
        <f>SUM(C7:C9)</f>
        <v>320.33738</v>
      </c>
      <c r="D10" s="122">
        <f>SUM(D7:D9)</f>
        <v>2312.5677999999998</v>
      </c>
    </row>
    <row r="12" spans="1:4" x14ac:dyDescent="0.3">
      <c r="A12" s="115" t="s">
        <v>11</v>
      </c>
      <c r="B12" s="115"/>
      <c r="C12" s="115"/>
    </row>
    <row r="13" spans="1:4" ht="52.8" x14ac:dyDescent="0.3">
      <c r="A13" s="116" t="s">
        <v>3</v>
      </c>
      <c r="B13" s="133" t="s">
        <v>12</v>
      </c>
      <c r="C13" s="133" t="s">
        <v>13</v>
      </c>
      <c r="D13" s="117" t="s">
        <v>14</v>
      </c>
    </row>
    <row r="14" spans="1:4" x14ac:dyDescent="0.3">
      <c r="A14" s="118" t="s">
        <v>7</v>
      </c>
      <c r="B14" s="119">
        <f>Foglio2!D13+Foglio2!D77+Foglio2!D142</f>
        <v>862.18155000000002</v>
      </c>
      <c r="C14" s="119">
        <f>Foglio2!E13+Foglio2!E77+Foglio2!E142</f>
        <v>194.53384999999997</v>
      </c>
      <c r="D14" s="119">
        <f>Foglio2!F13+Foglio2!F77+Foglio2!F142</f>
        <v>1056.7153999999998</v>
      </c>
    </row>
    <row r="15" spans="1:4" x14ac:dyDescent="0.3">
      <c r="A15" s="118" t="s">
        <v>8</v>
      </c>
      <c r="B15" s="119">
        <f>Foglio2!D14+Foglio2!D78+Foglio2!D143</f>
        <v>330.17527999999999</v>
      </c>
      <c r="C15" s="119">
        <f>Foglio2!E14+Foglio2!E78+Foglio2!E143</f>
        <v>27.034870000000002</v>
      </c>
      <c r="D15" s="119">
        <f>Foglio2!F14+Foglio2!F78+Foglio2!F143</f>
        <v>357.21015</v>
      </c>
    </row>
    <row r="16" spans="1:4" x14ac:dyDescent="0.3">
      <c r="A16" s="120" t="s">
        <v>9</v>
      </c>
      <c r="B16" s="119">
        <f>Foglio2!D15+Foglio2!D79+Foglio2!D144</f>
        <v>377.87842999999998</v>
      </c>
      <c r="C16" s="119">
        <f>Foglio2!E15+Foglio2!E79+Foglio2!E144</f>
        <v>80.539969999999997</v>
      </c>
      <c r="D16" s="119">
        <f>Foglio2!F15+Foglio2!F79+Foglio2!F144</f>
        <v>458.41839999999996</v>
      </c>
    </row>
    <row r="17" spans="1:4" x14ac:dyDescent="0.3">
      <c r="A17" s="128" t="s">
        <v>10</v>
      </c>
      <c r="B17" s="129">
        <f>SUM(B14:B16)</f>
        <v>1570.2352599999999</v>
      </c>
      <c r="C17" s="129">
        <f>SUM(C14:C16)</f>
        <v>302.10868999999997</v>
      </c>
      <c r="D17" s="129">
        <f>SUM(D14:D16)</f>
        <v>1872.3439499999999</v>
      </c>
    </row>
    <row r="19" spans="1:4" x14ac:dyDescent="0.3">
      <c r="A19" s="115" t="s">
        <v>15</v>
      </c>
      <c r="B19" s="115"/>
      <c r="C19" s="115"/>
    </row>
    <row r="20" spans="1:4" ht="52.8" x14ac:dyDescent="0.3">
      <c r="A20" s="116" t="s">
        <v>3</v>
      </c>
      <c r="B20" s="133" t="s">
        <v>16</v>
      </c>
      <c r="C20" s="133" t="s">
        <v>17</v>
      </c>
      <c r="D20" s="133" t="s">
        <v>18</v>
      </c>
    </row>
    <row r="21" spans="1:4" x14ac:dyDescent="0.3">
      <c r="A21" s="118" t="s">
        <v>7</v>
      </c>
      <c r="B21" s="119">
        <f>Foglio2!D20+Foglio2!D84+Foglio2!D149</f>
        <v>212.29756</v>
      </c>
      <c r="C21" s="119">
        <f>Foglio2!E20+Foglio2!E84+Foglio2!E149</f>
        <v>37.754549999999995</v>
      </c>
      <c r="D21" s="119">
        <f>Foglio2!F20+Foglio2!F84+Foglio2!F149</f>
        <v>250.05211</v>
      </c>
    </row>
    <row r="22" spans="1:4" x14ac:dyDescent="0.3">
      <c r="A22" s="118" t="s">
        <v>8</v>
      </c>
      <c r="B22" s="119">
        <f>Foglio2!D21+Foglio2!D85+Foglio2!D150</f>
        <v>57.646650000000001</v>
      </c>
      <c r="C22" s="119">
        <f>Foglio2!E21+Foglio2!E85+Foglio2!E150</f>
        <v>20.330909999999999</v>
      </c>
      <c r="D22" s="119">
        <f>Foglio2!F21+Foglio2!F85+Foglio2!F150</f>
        <v>77.977559999999997</v>
      </c>
    </row>
    <row r="23" spans="1:4" x14ac:dyDescent="0.3">
      <c r="A23" s="120" t="s">
        <v>9</v>
      </c>
      <c r="B23" s="119">
        <f>Foglio2!D22+Foglio2!D86+Foglio2!D151</f>
        <v>124.01548</v>
      </c>
      <c r="C23" s="119">
        <f>Foglio2!E22+Foglio2!E86+Foglio2!E151</f>
        <v>488.92716000000001</v>
      </c>
      <c r="D23" s="119">
        <f>Foglio2!F22+Foglio2!F86+Foglio2!F151</f>
        <v>612.94263999999998</v>
      </c>
    </row>
    <row r="24" spans="1:4" x14ac:dyDescent="0.3">
      <c r="A24" s="128" t="s">
        <v>10</v>
      </c>
      <c r="B24" s="129">
        <f>SUM(B21:B23)</f>
        <v>393.95969000000002</v>
      </c>
      <c r="C24" s="129">
        <f>SUM(C21:C23)</f>
        <v>547.01261999999997</v>
      </c>
      <c r="D24" s="129">
        <f>SUM(D21:D23)</f>
        <v>940.97230999999999</v>
      </c>
    </row>
    <row r="25" spans="1:4" ht="15" customHeight="1" x14ac:dyDescent="0.3">
      <c r="A25" s="118"/>
    </row>
    <row r="26" spans="1:4" x14ac:dyDescent="0.3">
      <c r="A26" s="115" t="s">
        <v>19</v>
      </c>
      <c r="B26" s="115"/>
      <c r="C26" s="115"/>
      <c r="D26" s="115"/>
    </row>
    <row r="27" spans="1:4" ht="52.8" x14ac:dyDescent="0.3">
      <c r="A27" s="116" t="s">
        <v>3</v>
      </c>
      <c r="B27" s="133" t="s">
        <v>20</v>
      </c>
      <c r="C27" s="133" t="s">
        <v>21</v>
      </c>
      <c r="D27" s="133" t="s">
        <v>22</v>
      </c>
    </row>
    <row r="28" spans="1:4" x14ac:dyDescent="0.3">
      <c r="A28" s="118" t="s">
        <v>7</v>
      </c>
      <c r="B28" s="119">
        <f>B14+B21</f>
        <v>1074.47911</v>
      </c>
      <c r="C28" s="119">
        <f t="shared" ref="C28:D28" si="0">C14+C21</f>
        <v>232.28839999999997</v>
      </c>
      <c r="D28" s="119">
        <f t="shared" si="0"/>
        <v>1306.7675099999999</v>
      </c>
    </row>
    <row r="29" spans="1:4" x14ac:dyDescent="0.3">
      <c r="A29" s="118" t="s">
        <v>8</v>
      </c>
      <c r="B29" s="119">
        <f t="shared" ref="B29:D29" si="1">B15+B22</f>
        <v>387.82193000000001</v>
      </c>
      <c r="C29" s="119">
        <f t="shared" si="1"/>
        <v>47.365780000000001</v>
      </c>
      <c r="D29" s="119">
        <f t="shared" si="1"/>
        <v>435.18770999999998</v>
      </c>
    </row>
    <row r="30" spans="1:4" x14ac:dyDescent="0.3">
      <c r="A30" s="139" t="s">
        <v>9</v>
      </c>
      <c r="B30" s="140">
        <f t="shared" ref="B30:D30" si="2">B16+B23</f>
        <v>501.89391000000001</v>
      </c>
      <c r="C30" s="140">
        <f t="shared" si="2"/>
        <v>569.46713</v>
      </c>
      <c r="D30" s="140">
        <f t="shared" si="2"/>
        <v>1071.36104</v>
      </c>
    </row>
    <row r="31" spans="1:4" x14ac:dyDescent="0.3">
      <c r="A31" s="121" t="s">
        <v>10</v>
      </c>
      <c r="B31" s="122">
        <f>SUM(B28:B30)</f>
        <v>1964.1949500000001</v>
      </c>
      <c r="C31" s="122">
        <f>SUM(C28:C30)</f>
        <v>849.12130999999999</v>
      </c>
      <c r="D31" s="122">
        <f>SUM(D28:D30)</f>
        <v>2813.3162599999996</v>
      </c>
    </row>
    <row r="32" spans="1:4" x14ac:dyDescent="0.3">
      <c r="B32" s="119"/>
      <c r="D32" s="119"/>
    </row>
    <row r="33" spans="1:4" ht="24.6" customHeight="1" x14ac:dyDescent="0.3"/>
    <row r="34" spans="1:4" ht="21.6" customHeight="1" x14ac:dyDescent="0.3">
      <c r="A34" s="113" t="s">
        <v>52</v>
      </c>
      <c r="B34" s="113"/>
      <c r="C34" s="113"/>
      <c r="D34" s="113"/>
    </row>
    <row r="35" spans="1:4" ht="4.8" customHeight="1" x14ac:dyDescent="0.3"/>
    <row r="36" spans="1:4" x14ac:dyDescent="0.3">
      <c r="A36" s="115" t="s">
        <v>24</v>
      </c>
      <c r="B36" s="115"/>
      <c r="C36" s="115"/>
    </row>
    <row r="37" spans="1:4" ht="52.8" x14ac:dyDescent="0.3">
      <c r="A37" s="116" t="s">
        <v>3</v>
      </c>
      <c r="B37" s="133" t="s">
        <v>25</v>
      </c>
      <c r="C37" s="133" t="s">
        <v>26</v>
      </c>
      <c r="D37" s="133" t="s">
        <v>27</v>
      </c>
    </row>
    <row r="38" spans="1:4" x14ac:dyDescent="0.3">
      <c r="A38" s="118" t="s">
        <v>7</v>
      </c>
      <c r="B38" s="119">
        <f>Foglio2!D37+Foglio2!D102+Foglio2!D167</f>
        <v>451.47571000000005</v>
      </c>
      <c r="C38" s="119">
        <f>Foglio2!E37+Foglio2!E102+Foglio2!E167</f>
        <v>93.109710000000007</v>
      </c>
      <c r="D38" s="119">
        <f>Foglio2!F37+Foglio2!F102+Foglio2!F167</f>
        <v>544.58542</v>
      </c>
    </row>
    <row r="39" spans="1:4" x14ac:dyDescent="0.3">
      <c r="A39" s="118" t="s">
        <v>8</v>
      </c>
      <c r="B39" s="119">
        <f>Foglio2!D38+Foglio2!D103+Foglio2!D168</f>
        <v>147.09059999999999</v>
      </c>
      <c r="C39" s="119">
        <f>Foglio2!E38+Foglio2!E103+Foglio2!E168</f>
        <v>1.1373900000000001</v>
      </c>
      <c r="D39" s="119">
        <f>Foglio2!F38+Foglio2!F103+Foglio2!F168</f>
        <v>148.22798999999998</v>
      </c>
    </row>
    <row r="40" spans="1:4" x14ac:dyDescent="0.3">
      <c r="A40" s="120" t="s">
        <v>9</v>
      </c>
      <c r="B40" s="119">
        <f>Foglio2!D39+Foglio2!D104+Foglio2!D169</f>
        <v>626.14503999999999</v>
      </c>
      <c r="C40" s="119">
        <f>Foglio2!E39+Foglio2!E104+Foglio2!E169</f>
        <v>14.145</v>
      </c>
      <c r="D40" s="119">
        <f>Foglio2!F39+Foglio2!F104+Foglio2!F169</f>
        <v>640.29003999999998</v>
      </c>
    </row>
    <row r="41" spans="1:4" x14ac:dyDescent="0.3">
      <c r="A41" s="121" t="s">
        <v>10</v>
      </c>
      <c r="B41" s="122">
        <f>SUM(B38:B40)</f>
        <v>1224.71135</v>
      </c>
      <c r="C41" s="122">
        <f>SUM(C38:C40)</f>
        <v>108.3921</v>
      </c>
      <c r="D41" s="122">
        <f>SUM(D38:D40)</f>
        <v>1333.1034500000001</v>
      </c>
    </row>
    <row r="42" spans="1:4" ht="0.6" customHeight="1" x14ac:dyDescent="0.3"/>
    <row r="43" spans="1:4" x14ac:dyDescent="0.3">
      <c r="A43" s="115" t="s">
        <v>28</v>
      </c>
      <c r="B43" s="115"/>
      <c r="C43" s="115"/>
    </row>
    <row r="44" spans="1:4" ht="66" x14ac:dyDescent="0.3">
      <c r="A44" s="116" t="s">
        <v>3</v>
      </c>
      <c r="B44" s="133" t="s">
        <v>29</v>
      </c>
      <c r="C44" s="133" t="s">
        <v>30</v>
      </c>
      <c r="D44" s="133" t="s">
        <v>31</v>
      </c>
    </row>
    <row r="45" spans="1:4" x14ac:dyDescent="0.3">
      <c r="A45" s="118" t="s">
        <v>7</v>
      </c>
      <c r="B45" s="119">
        <f>Foglio2!D44+Foglio2!D109+Foglio2!D174</f>
        <v>228.19857999999999</v>
      </c>
      <c r="C45" s="119">
        <f>Foglio2!E44+Foglio2!E109+Foglio2!E174</f>
        <v>42.978900000000003</v>
      </c>
      <c r="D45" s="119">
        <f>Foglio2!F44+Foglio2!F109+Foglio2!F174</f>
        <v>271.17748</v>
      </c>
    </row>
    <row r="46" spans="1:4" x14ac:dyDescent="0.3">
      <c r="A46" s="118" t="s">
        <v>8</v>
      </c>
      <c r="B46" s="119">
        <f>Foglio2!D45+Foglio2!D110+Foglio2!D175</f>
        <v>33.88261</v>
      </c>
      <c r="C46" s="119">
        <f>Foglio2!E45+Foglio2!E110+Foglio2!E175</f>
        <v>1.244E-2</v>
      </c>
      <c r="D46" s="119">
        <f>Foglio2!F45+Foglio2!F110+Foglio2!F175</f>
        <v>33.895050000000005</v>
      </c>
    </row>
    <row r="47" spans="1:4" x14ac:dyDescent="0.3">
      <c r="A47" s="120" t="s">
        <v>9</v>
      </c>
      <c r="B47" s="119">
        <f>Foglio2!D46+Foglio2!D111+Foglio2!D176</f>
        <v>40.140509999999999</v>
      </c>
      <c r="C47" s="119">
        <f>Foglio2!E46+Foglio2!E111+Foglio2!E176</f>
        <v>7.1079999999999997</v>
      </c>
      <c r="D47" s="119">
        <f>Foglio2!F46+Foglio2!F111+Foglio2!F176</f>
        <v>47.248509999999996</v>
      </c>
    </row>
    <row r="48" spans="1:4" x14ac:dyDescent="0.3">
      <c r="A48" s="128" t="s">
        <v>10</v>
      </c>
      <c r="B48" s="129">
        <f>SUM(B45:B47)</f>
        <v>302.2217</v>
      </c>
      <c r="C48" s="129">
        <f>SUM(C45:C47)</f>
        <v>50.099339999999998</v>
      </c>
      <c r="D48" s="129">
        <f>SUM(D45:D47)</f>
        <v>352.32104000000004</v>
      </c>
    </row>
    <row r="49" spans="1:4" ht="6.6" customHeight="1" x14ac:dyDescent="0.3">
      <c r="A49" s="115"/>
      <c r="B49" s="115"/>
      <c r="C49" s="115"/>
      <c r="D49" s="131">
        <f>SUM(B48:C48)</f>
        <v>352.32103999999998</v>
      </c>
    </row>
    <row r="50" spans="1:4" x14ac:dyDescent="0.3">
      <c r="A50" s="115" t="s">
        <v>32</v>
      </c>
      <c r="B50" s="115"/>
      <c r="C50" s="115"/>
      <c r="D50" s="131"/>
    </row>
    <row r="51" spans="1:4" ht="66" x14ac:dyDescent="0.3">
      <c r="A51" s="116" t="s">
        <v>3</v>
      </c>
      <c r="B51" s="133" t="s">
        <v>33</v>
      </c>
      <c r="C51" s="133" t="s">
        <v>34</v>
      </c>
      <c r="D51" s="133" t="s">
        <v>35</v>
      </c>
    </row>
    <row r="52" spans="1:4" x14ac:dyDescent="0.3">
      <c r="A52" s="118" t="s">
        <v>7</v>
      </c>
      <c r="B52" s="119">
        <f>Foglio2!D51+Foglio2!D117+Foglio2!D182</f>
        <v>296.92083000000002</v>
      </c>
      <c r="C52" s="119">
        <f>Foglio2!E51+Foglio2!E117+Foglio2!E182</f>
        <v>64.77637</v>
      </c>
      <c r="D52" s="119">
        <f>Foglio2!F51+Foglio2!F117+Foglio2!F182</f>
        <v>361.69720000000001</v>
      </c>
    </row>
    <row r="53" spans="1:4" x14ac:dyDescent="0.3">
      <c r="A53" s="118" t="s">
        <v>8</v>
      </c>
      <c r="B53" s="119">
        <f>Foglio2!D52+Foglio2!D118+Foglio2!D183</f>
        <v>133.17606000000001</v>
      </c>
      <c r="C53" s="119">
        <f>Foglio2!E52+Foglio2!E118+Foglio2!E183</f>
        <v>2.70262</v>
      </c>
      <c r="D53" s="119">
        <f>Foglio2!F52+Foglio2!F118+Foglio2!F183</f>
        <v>135.87868</v>
      </c>
    </row>
    <row r="54" spans="1:4" x14ac:dyDescent="0.3">
      <c r="A54" s="120" t="s">
        <v>9</v>
      </c>
      <c r="B54" s="119">
        <f>Foglio2!D53+Foglio2!D119+Foglio2!D184</f>
        <v>258.76091000000002</v>
      </c>
      <c r="C54" s="119">
        <f>Foglio2!E53+Foglio2!E119+Foglio2!E184</f>
        <v>9.8809799999999992</v>
      </c>
      <c r="D54" s="119">
        <f>Foglio2!F53+Foglio2!F119+Foglio2!F184</f>
        <v>268.64188999999999</v>
      </c>
    </row>
    <row r="55" spans="1:4" x14ac:dyDescent="0.3">
      <c r="A55" s="128" t="s">
        <v>10</v>
      </c>
      <c r="B55" s="129">
        <f>SUM(B52:B54)</f>
        <v>688.8578</v>
      </c>
      <c r="C55" s="129">
        <f>SUM(C52:C54)</f>
        <v>77.35996999999999</v>
      </c>
      <c r="D55" s="129">
        <f>SUM(D52:D54)</f>
        <v>766.21776999999997</v>
      </c>
    </row>
    <row r="56" spans="1:4" x14ac:dyDescent="0.3">
      <c r="D56" s="84"/>
    </row>
    <row r="57" spans="1:4" x14ac:dyDescent="0.3">
      <c r="A57" s="115" t="s">
        <v>36</v>
      </c>
      <c r="B57" s="115"/>
      <c r="C57" s="115"/>
      <c r="D57" s="115"/>
    </row>
    <row r="58" spans="1:4" ht="79.2" x14ac:dyDescent="0.3">
      <c r="A58" s="116" t="s">
        <v>3</v>
      </c>
      <c r="B58" s="133" t="s">
        <v>37</v>
      </c>
      <c r="C58" s="133" t="s">
        <v>38</v>
      </c>
      <c r="D58" s="133" t="s">
        <v>39</v>
      </c>
    </row>
    <row r="59" spans="1:4" x14ac:dyDescent="0.3">
      <c r="A59" s="118" t="s">
        <v>7</v>
      </c>
      <c r="B59" s="119">
        <f>B45+B52</f>
        <v>525.11941000000002</v>
      </c>
      <c r="C59" s="119">
        <f t="shared" ref="C59:D59" si="3">C45+C52</f>
        <v>107.75527</v>
      </c>
      <c r="D59" s="119">
        <f t="shared" si="3"/>
        <v>632.87468000000001</v>
      </c>
    </row>
    <row r="60" spans="1:4" x14ac:dyDescent="0.3">
      <c r="A60" s="118" t="s">
        <v>8</v>
      </c>
      <c r="B60" s="119">
        <f t="shared" ref="B60:D60" si="4">B46+B53</f>
        <v>167.05867000000001</v>
      </c>
      <c r="C60" s="119">
        <f t="shared" si="4"/>
        <v>2.7150599999999998</v>
      </c>
      <c r="D60" s="119">
        <f t="shared" si="4"/>
        <v>169.77373</v>
      </c>
    </row>
    <row r="61" spans="1:4" x14ac:dyDescent="0.3">
      <c r="A61" s="120" t="s">
        <v>9</v>
      </c>
      <c r="B61" s="119">
        <f t="shared" ref="B61:D61" si="5">B47+B54</f>
        <v>298.90142000000003</v>
      </c>
      <c r="C61" s="119">
        <f t="shared" si="5"/>
        <v>16.988979999999998</v>
      </c>
      <c r="D61" s="119">
        <f t="shared" si="5"/>
        <v>315.8904</v>
      </c>
    </row>
    <row r="62" spans="1:4" x14ac:dyDescent="0.3">
      <c r="A62" s="128" t="s">
        <v>10</v>
      </c>
      <c r="B62" s="129">
        <f>SUM(B59:B61)</f>
        <v>991.07950000000005</v>
      </c>
      <c r="C62" s="129">
        <f>SUM(C59:C61)</f>
        <v>127.45930999999999</v>
      </c>
      <c r="D62" s="129">
        <f>SUM(D59:D61)</f>
        <v>1118.53881</v>
      </c>
    </row>
    <row r="63" spans="1:4" x14ac:dyDescent="0.3">
      <c r="A63" s="123" t="s">
        <v>57</v>
      </c>
      <c r="B63" s="118"/>
      <c r="C63" s="118"/>
      <c r="D63" s="84"/>
    </row>
    <row r="67" spans="1:4" hidden="1" x14ac:dyDescent="0.3">
      <c r="A67" s="126" t="s">
        <v>0</v>
      </c>
      <c r="B67" s="126"/>
      <c r="C67" s="126"/>
      <c r="D67" s="126"/>
    </row>
    <row r="68" spans="1:4" hidden="1" x14ac:dyDescent="0.3">
      <c r="A68" s="114"/>
      <c r="B68" s="114"/>
      <c r="C68" s="114"/>
      <c r="D68" s="114"/>
    </row>
    <row r="69" spans="1:4" hidden="1" x14ac:dyDescent="0.3">
      <c r="A69" s="115" t="s">
        <v>2</v>
      </c>
      <c r="B69" s="115"/>
      <c r="C69" s="115"/>
      <c r="D69" s="115"/>
    </row>
    <row r="70" spans="1:4" ht="39.6" hidden="1" x14ac:dyDescent="0.3">
      <c r="A70" s="125" t="s">
        <v>3</v>
      </c>
      <c r="B70" s="125" t="s">
        <v>4</v>
      </c>
      <c r="C70" s="125" t="s">
        <v>5</v>
      </c>
      <c r="D70" s="125" t="s">
        <v>6</v>
      </c>
    </row>
    <row r="71" spans="1:4" hidden="1" x14ac:dyDescent="0.3">
      <c r="A71" s="118" t="s">
        <v>7</v>
      </c>
      <c r="B71" s="119">
        <f>Foglio1!D70/1000</f>
        <v>1.10717</v>
      </c>
      <c r="C71" s="119">
        <f>Foglio1!E70/1000</f>
        <v>6.2828400000000002</v>
      </c>
      <c r="D71" s="119">
        <f>Foglio1!F70/1000</f>
        <v>7.3900100000000002</v>
      </c>
    </row>
    <row r="72" spans="1:4" hidden="1" x14ac:dyDescent="0.3">
      <c r="A72" s="118" t="s">
        <v>8</v>
      </c>
      <c r="B72" s="119">
        <f>Foglio1!D71/1000</f>
        <v>0.47411999999999999</v>
      </c>
      <c r="C72" s="119">
        <f>Foglio1!E71/1000</f>
        <v>0.57690999999999992</v>
      </c>
      <c r="D72" s="119">
        <f>Foglio1!F71/1000</f>
        <v>1.0510299999999999</v>
      </c>
    </row>
    <row r="73" spans="1:4" hidden="1" x14ac:dyDescent="0.3">
      <c r="A73" s="120" t="s">
        <v>9</v>
      </c>
      <c r="B73" s="119">
        <f>Foglio1!D72/1000</f>
        <v>9.3710599999999999</v>
      </c>
      <c r="C73" s="119">
        <f>Foglio1!E72/1000</f>
        <v>2.3034299999999996</v>
      </c>
      <c r="D73" s="119">
        <f>Foglio1!F72/1000</f>
        <v>11.67449</v>
      </c>
    </row>
    <row r="74" spans="1:4" hidden="1" x14ac:dyDescent="0.3">
      <c r="A74" s="118" t="s">
        <v>10</v>
      </c>
      <c r="B74" s="84">
        <f>SUM(B71:B73)</f>
        <v>10.952349999999999</v>
      </c>
      <c r="C74" s="84">
        <f>SUM(C71:C73)</f>
        <v>9.1631800000000005</v>
      </c>
      <c r="D74" s="84">
        <f>SUM(D71:D73)</f>
        <v>20.11553</v>
      </c>
    </row>
    <row r="75" spans="1:4" hidden="1" x14ac:dyDescent="0.3">
      <c r="D75" s="123">
        <f>SUM(B74:C74)</f>
        <v>20.11553</v>
      </c>
    </row>
    <row r="76" spans="1:4" hidden="1" x14ac:dyDescent="0.3">
      <c r="A76" s="115" t="s">
        <v>11</v>
      </c>
      <c r="B76" s="115"/>
      <c r="C76" s="115"/>
    </row>
    <row r="77" spans="1:4" ht="52.8" hidden="1" x14ac:dyDescent="0.3">
      <c r="A77" s="125" t="s">
        <v>3</v>
      </c>
      <c r="B77" s="125" t="s">
        <v>12</v>
      </c>
      <c r="C77" s="125" t="s">
        <v>13</v>
      </c>
      <c r="D77" s="125" t="s">
        <v>14</v>
      </c>
    </row>
    <row r="78" spans="1:4" hidden="1" x14ac:dyDescent="0.3">
      <c r="A78" s="118" t="s">
        <v>7</v>
      </c>
      <c r="B78" s="119">
        <f>Foglio1!D77/1000</f>
        <v>0.35387999999999997</v>
      </c>
      <c r="C78" s="119">
        <f>Foglio1!E77/1000</f>
        <v>2.7566100000000002</v>
      </c>
      <c r="D78" s="119">
        <f>Foglio1!F77/1000</f>
        <v>3.1104900000000004</v>
      </c>
    </row>
    <row r="79" spans="1:4" hidden="1" x14ac:dyDescent="0.3">
      <c r="A79" s="118" t="s">
        <v>8</v>
      </c>
      <c r="B79" s="119">
        <f>Foglio1!D78/1000</f>
        <v>0.25992999999999999</v>
      </c>
      <c r="C79" s="119">
        <f>Foglio1!E78/1000</f>
        <v>0.3049</v>
      </c>
      <c r="D79" s="119">
        <f>Foglio1!F78/1000</f>
        <v>0.56482999999999994</v>
      </c>
    </row>
    <row r="80" spans="1:4" hidden="1" x14ac:dyDescent="0.3">
      <c r="A80" s="120" t="s">
        <v>9</v>
      </c>
      <c r="B80" s="119">
        <f>Foglio1!D79/1000</f>
        <v>1.55667</v>
      </c>
      <c r="C80" s="119">
        <f>Foglio1!E79/1000</f>
        <v>32.754509999999996</v>
      </c>
      <c r="D80" s="119">
        <f>Foglio1!F79/1000</f>
        <v>34.31118</v>
      </c>
    </row>
    <row r="81" spans="1:4" hidden="1" x14ac:dyDescent="0.3">
      <c r="A81" s="118" t="s">
        <v>10</v>
      </c>
      <c r="B81" s="84">
        <f>SUM(B78:B80)</f>
        <v>2.17048</v>
      </c>
      <c r="C81" s="84">
        <f>SUM(C78:C80)</f>
        <v>35.816019999999995</v>
      </c>
      <c r="D81" s="84">
        <f>SUM(D78:D80)</f>
        <v>37.986499999999999</v>
      </c>
    </row>
    <row r="82" spans="1:4" hidden="1" x14ac:dyDescent="0.3">
      <c r="D82" s="123">
        <f>SUM(B81:C81)</f>
        <v>37.986499999999992</v>
      </c>
    </row>
    <row r="83" spans="1:4" hidden="1" x14ac:dyDescent="0.3">
      <c r="A83" s="115" t="s">
        <v>15</v>
      </c>
      <c r="B83" s="115"/>
      <c r="C83" s="115"/>
    </row>
    <row r="84" spans="1:4" ht="52.8" hidden="1" x14ac:dyDescent="0.3">
      <c r="A84" s="125" t="s">
        <v>3</v>
      </c>
      <c r="B84" s="125" t="s">
        <v>16</v>
      </c>
      <c r="C84" s="125" t="s">
        <v>17</v>
      </c>
      <c r="D84" s="125" t="s">
        <v>18</v>
      </c>
    </row>
    <row r="85" spans="1:4" hidden="1" x14ac:dyDescent="0.3">
      <c r="A85" s="118" t="s">
        <v>7</v>
      </c>
      <c r="B85" s="119">
        <f>Foglio1!D84/1000</f>
        <v>0.33387</v>
      </c>
      <c r="C85" s="119">
        <f>Foglio1!E84/1000</f>
        <v>2.8404099999999999</v>
      </c>
      <c r="D85" s="119">
        <f>Foglio1!F84/1000</f>
        <v>3.1742799999999995</v>
      </c>
    </row>
    <row r="86" spans="1:4" hidden="1" x14ac:dyDescent="0.3">
      <c r="A86" s="118" t="s">
        <v>8</v>
      </c>
      <c r="B86" s="119">
        <f>Foglio1!D85/1000</f>
        <v>5.2109999999999997E-2</v>
      </c>
      <c r="C86" s="119">
        <f>Foglio1!E85/1000</f>
        <v>0.18749000000000002</v>
      </c>
      <c r="D86" s="119">
        <f>Foglio1!F85/1000</f>
        <v>0.23960000000000004</v>
      </c>
    </row>
    <row r="87" spans="1:4" hidden="1" x14ac:dyDescent="0.3">
      <c r="A87" s="120" t="s">
        <v>9</v>
      </c>
      <c r="B87" s="119">
        <f>Foglio1!D86/1000</f>
        <v>2.3670300000000002</v>
      </c>
      <c r="C87" s="119">
        <f>Foglio1!E86/1000</f>
        <v>0.23025999999999999</v>
      </c>
      <c r="D87" s="119">
        <f>Foglio1!F86/1000</f>
        <v>2.5972900000000001</v>
      </c>
    </row>
    <row r="88" spans="1:4" hidden="1" x14ac:dyDescent="0.3">
      <c r="A88" s="118" t="s">
        <v>10</v>
      </c>
      <c r="B88" s="84">
        <f>SUM(B85:B87)</f>
        <v>2.7530100000000002</v>
      </c>
      <c r="C88" s="84">
        <f>SUM(C85:C87)</f>
        <v>3.2581599999999997</v>
      </c>
      <c r="D88" s="84">
        <f>SUM(D85:D87)</f>
        <v>6.0111699999999999</v>
      </c>
    </row>
    <row r="89" spans="1:4" ht="13.2" hidden="1" customHeight="1" x14ac:dyDescent="0.3">
      <c r="A89" s="114"/>
      <c r="B89" s="131"/>
      <c r="C89" s="131"/>
      <c r="D89" s="131">
        <f>SUM(B88:C88)</f>
        <v>6.0111699999999999</v>
      </c>
    </row>
    <row r="90" spans="1:4" ht="13.2" hidden="1" customHeight="1" x14ac:dyDescent="0.3">
      <c r="A90" s="114"/>
      <c r="B90" s="131"/>
      <c r="C90" s="131"/>
      <c r="D90" s="131"/>
    </row>
    <row r="91" spans="1:4" ht="13.2" hidden="1" customHeight="1" x14ac:dyDescent="0.3">
      <c r="A91" s="114"/>
      <c r="B91" s="131"/>
      <c r="C91" s="131"/>
      <c r="D91" s="131"/>
    </row>
    <row r="92" spans="1:4" hidden="1" x14ac:dyDescent="0.3">
      <c r="A92" s="115" t="s">
        <v>19</v>
      </c>
      <c r="B92" s="115"/>
      <c r="C92" s="115"/>
      <c r="D92" s="115"/>
    </row>
    <row r="93" spans="1:4" ht="52.8" hidden="1" x14ac:dyDescent="0.3">
      <c r="A93" s="125" t="s">
        <v>3</v>
      </c>
      <c r="B93" s="125" t="s">
        <v>20</v>
      </c>
      <c r="C93" s="125" t="s">
        <v>21</v>
      </c>
      <c r="D93" s="125" t="s">
        <v>22</v>
      </c>
    </row>
    <row r="94" spans="1:4" hidden="1" x14ac:dyDescent="0.3">
      <c r="A94" s="118" t="s">
        <v>7</v>
      </c>
      <c r="B94" s="119">
        <f>Foglio1!D93/1000</f>
        <v>0.68774999999999997</v>
      </c>
      <c r="C94" s="119">
        <f>Foglio1!E93/1000</f>
        <v>5.5970200000000006</v>
      </c>
      <c r="D94" s="119">
        <f>Foglio1!F93/1000</f>
        <v>6.2847700000000009</v>
      </c>
    </row>
    <row r="95" spans="1:4" hidden="1" x14ac:dyDescent="0.3">
      <c r="A95" s="118" t="s">
        <v>8</v>
      </c>
      <c r="B95" s="119">
        <f>Foglio1!D94/1000</f>
        <v>0.31204000000000004</v>
      </c>
      <c r="C95" s="119">
        <f>Foglio1!E94/1000</f>
        <v>0.49238999999999999</v>
      </c>
      <c r="D95" s="119">
        <f>Foglio1!F94/1000</f>
        <v>0.80443000000000009</v>
      </c>
    </row>
    <row r="96" spans="1:4" hidden="1" x14ac:dyDescent="0.3">
      <c r="A96" s="120" t="s">
        <v>9</v>
      </c>
      <c r="B96" s="119">
        <f>Foglio1!D95/1000</f>
        <v>3.9237000000000002</v>
      </c>
      <c r="C96" s="119">
        <f>Foglio1!E95/1000</f>
        <v>32.984769999999997</v>
      </c>
      <c r="D96" s="119">
        <f>Foglio1!F95/1000</f>
        <v>36.908469999999994</v>
      </c>
    </row>
    <row r="97" spans="1:4" hidden="1" x14ac:dyDescent="0.3">
      <c r="A97" s="118" t="s">
        <v>10</v>
      </c>
      <c r="B97" s="84">
        <f>SUM(B94:B96)</f>
        <v>4.9234900000000001</v>
      </c>
      <c r="C97" s="84">
        <f>SUM(C94:C96)</f>
        <v>39.074179999999998</v>
      </c>
      <c r="D97" s="84">
        <f>SUM(D94:D96)</f>
        <v>43.997669999999992</v>
      </c>
    </row>
    <row r="98" spans="1:4" hidden="1" x14ac:dyDescent="0.3">
      <c r="B98" s="119">
        <v>3530271.95</v>
      </c>
      <c r="D98" s="119">
        <v>3720965.44</v>
      </c>
    </row>
    <row r="99" spans="1:4" ht="38.4" hidden="1" customHeight="1" x14ac:dyDescent="0.3">
      <c r="A99" s="113" t="s">
        <v>41</v>
      </c>
      <c r="B99" s="113"/>
      <c r="C99" s="113"/>
      <c r="D99" s="113"/>
    </row>
    <row r="100" spans="1:4" hidden="1" x14ac:dyDescent="0.3"/>
    <row r="101" spans="1:4" hidden="1" x14ac:dyDescent="0.3">
      <c r="A101" s="115" t="s">
        <v>24</v>
      </c>
      <c r="B101" s="115"/>
      <c r="C101" s="115"/>
    </row>
    <row r="102" spans="1:4" ht="52.8" hidden="1" x14ac:dyDescent="0.3">
      <c r="A102" s="125" t="s">
        <v>3</v>
      </c>
      <c r="B102" s="125" t="s">
        <v>25</v>
      </c>
      <c r="C102" s="125" t="s">
        <v>26</v>
      </c>
      <c r="D102" s="125" t="s">
        <v>27</v>
      </c>
    </row>
    <row r="103" spans="1:4" hidden="1" x14ac:dyDescent="0.3">
      <c r="A103" s="118" t="s">
        <v>7</v>
      </c>
      <c r="B103" s="119">
        <f>Foglio1!D102/1000</f>
        <v>0</v>
      </c>
      <c r="C103" s="119">
        <f>Foglio1!E102/1000</f>
        <v>0</v>
      </c>
      <c r="D103" s="119">
        <f>Foglio1!F102/1000</f>
        <v>0</v>
      </c>
    </row>
    <row r="104" spans="1:4" hidden="1" x14ac:dyDescent="0.3">
      <c r="A104" s="118" t="s">
        <v>8</v>
      </c>
      <c r="B104" s="119">
        <f>Foglio1!D103/1000</f>
        <v>0</v>
      </c>
      <c r="C104" s="119">
        <f>Foglio1!E103/1000</f>
        <v>0</v>
      </c>
      <c r="D104" s="119">
        <f>Foglio1!F103/1000</f>
        <v>0</v>
      </c>
    </row>
    <row r="105" spans="1:4" hidden="1" x14ac:dyDescent="0.3">
      <c r="A105" s="120" t="s">
        <v>9</v>
      </c>
      <c r="B105" s="119">
        <f>Foglio1!D104/1000</f>
        <v>7.3299999999999997E-3</v>
      </c>
      <c r="C105" s="119">
        <f>Foglio1!E104/1000</f>
        <v>0</v>
      </c>
      <c r="D105" s="119">
        <f>Foglio1!F104/1000</f>
        <v>7.3299999999999997E-3</v>
      </c>
    </row>
    <row r="106" spans="1:4" hidden="1" x14ac:dyDescent="0.3">
      <c r="A106" s="118" t="s">
        <v>10</v>
      </c>
      <c r="B106" s="84">
        <f>SUM(B103:B105)</f>
        <v>7.3299999999999997E-3</v>
      </c>
      <c r="C106" s="84">
        <f>SUM(C103:C105)</f>
        <v>0</v>
      </c>
      <c r="D106" s="84">
        <f>SUM(D103:D105)</f>
        <v>7.3299999999999997E-3</v>
      </c>
    </row>
    <row r="107" spans="1:4" hidden="1" x14ac:dyDescent="0.3"/>
    <row r="108" spans="1:4" hidden="1" x14ac:dyDescent="0.3">
      <c r="A108" s="115" t="s">
        <v>28</v>
      </c>
      <c r="B108" s="115"/>
      <c r="C108" s="115"/>
    </row>
    <row r="109" spans="1:4" ht="66" hidden="1" x14ac:dyDescent="0.3">
      <c r="A109" s="125" t="s">
        <v>3</v>
      </c>
      <c r="B109" s="125" t="s">
        <v>29</v>
      </c>
      <c r="C109" s="125" t="s">
        <v>30</v>
      </c>
      <c r="D109" s="125" t="s">
        <v>31</v>
      </c>
    </row>
    <row r="110" spans="1:4" hidden="1" x14ac:dyDescent="0.3">
      <c r="A110" s="118" t="s">
        <v>7</v>
      </c>
      <c r="B110" s="119">
        <f>Foglio1!D109/1000</f>
        <v>0</v>
      </c>
      <c r="C110" s="119">
        <f>Foglio1!E109/1000</f>
        <v>0</v>
      </c>
      <c r="D110" s="119">
        <f>Foglio1!F109/1000</f>
        <v>0</v>
      </c>
    </row>
    <row r="111" spans="1:4" hidden="1" x14ac:dyDescent="0.3">
      <c r="A111" s="118" t="s">
        <v>8</v>
      </c>
      <c r="B111" s="119">
        <f>Foglio1!D110/1000</f>
        <v>0</v>
      </c>
      <c r="C111" s="119">
        <f>Foglio1!E110/1000</f>
        <v>0</v>
      </c>
      <c r="D111" s="119">
        <f>Foglio1!F110/1000</f>
        <v>0</v>
      </c>
    </row>
    <row r="112" spans="1:4" hidden="1" x14ac:dyDescent="0.3">
      <c r="A112" s="120" t="s">
        <v>9</v>
      </c>
      <c r="B112" s="119">
        <f>Foglio1!D111/1000</f>
        <v>6.2599999999999999E-3</v>
      </c>
      <c r="C112" s="119">
        <f>Foglio1!E111/1000</f>
        <v>0</v>
      </c>
      <c r="D112" s="119">
        <f>Foglio1!F111/1000</f>
        <v>6.2599999999999999E-3</v>
      </c>
    </row>
    <row r="113" spans="1:4" hidden="1" x14ac:dyDescent="0.3">
      <c r="A113" s="118" t="s">
        <v>10</v>
      </c>
      <c r="B113" s="84">
        <f>SUM(B110:B112)</f>
        <v>6.2599999999999999E-3</v>
      </c>
      <c r="C113" s="84">
        <f>SUM(C110:C112)</f>
        <v>0</v>
      </c>
      <c r="D113" s="84">
        <f>SUM(D110:D112)</f>
        <v>6.2599999999999999E-3</v>
      </c>
    </row>
    <row r="114" spans="1:4" hidden="1" x14ac:dyDescent="0.3">
      <c r="D114" s="119"/>
    </row>
    <row r="115" spans="1:4" ht="13.2" hidden="1" customHeight="1" x14ac:dyDescent="0.3">
      <c r="A115" s="115"/>
      <c r="B115" s="115"/>
      <c r="C115" s="115"/>
      <c r="D115" s="131"/>
    </row>
    <row r="116" spans="1:4" ht="13.2" hidden="1" customHeight="1" x14ac:dyDescent="0.3">
      <c r="A116" s="115" t="s">
        <v>32</v>
      </c>
      <c r="B116" s="115"/>
      <c r="C116" s="115"/>
      <c r="D116" s="131"/>
    </row>
    <row r="117" spans="1:4" ht="66" hidden="1" x14ac:dyDescent="0.3">
      <c r="A117" s="125" t="s">
        <v>3</v>
      </c>
      <c r="B117" s="125" t="s">
        <v>33</v>
      </c>
      <c r="C117" s="125" t="s">
        <v>34</v>
      </c>
      <c r="D117" s="125" t="s">
        <v>35</v>
      </c>
    </row>
    <row r="118" spans="1:4" hidden="1" x14ac:dyDescent="0.3">
      <c r="A118" s="118" t="s">
        <v>7</v>
      </c>
      <c r="B118" s="119">
        <f>Foglio1!D117/1000</f>
        <v>0</v>
      </c>
      <c r="C118" s="119">
        <f>Foglio1!E117/1000</f>
        <v>0</v>
      </c>
      <c r="D118" s="119">
        <f>Foglio1!F117/1000</f>
        <v>0</v>
      </c>
    </row>
    <row r="119" spans="1:4" hidden="1" x14ac:dyDescent="0.3">
      <c r="A119" s="118" t="s">
        <v>8</v>
      </c>
      <c r="B119" s="119">
        <f>Foglio1!D118/1000</f>
        <v>2.4399999999999998E-2</v>
      </c>
      <c r="C119" s="119">
        <f>Foglio1!E118/1000</f>
        <v>0</v>
      </c>
      <c r="D119" s="119">
        <f>Foglio1!F118/1000</f>
        <v>2.4399999999999998E-2</v>
      </c>
    </row>
    <row r="120" spans="1:4" hidden="1" x14ac:dyDescent="0.3">
      <c r="A120" s="120" t="s">
        <v>9</v>
      </c>
      <c r="B120" s="119">
        <f>Foglio1!D119/1000</f>
        <v>0</v>
      </c>
      <c r="C120" s="119">
        <f>Foglio1!E119/1000</f>
        <v>0</v>
      </c>
      <c r="D120" s="119">
        <f>Foglio1!F119/1000</f>
        <v>0</v>
      </c>
    </row>
    <row r="121" spans="1:4" hidden="1" x14ac:dyDescent="0.3">
      <c r="A121" s="118" t="s">
        <v>10</v>
      </c>
      <c r="B121" s="84">
        <f>SUM(B118:B120)</f>
        <v>2.4399999999999998E-2</v>
      </c>
      <c r="C121" s="84">
        <f>SUM(C118:C120)</f>
        <v>0</v>
      </c>
      <c r="D121" s="84">
        <f>SUM(D118:D120)</f>
        <v>2.4399999999999998E-2</v>
      </c>
    </row>
    <row r="122" spans="1:4" hidden="1" x14ac:dyDescent="0.3">
      <c r="D122" s="84">
        <v>860481.33</v>
      </c>
    </row>
    <row r="123" spans="1:4" hidden="1" x14ac:dyDescent="0.3">
      <c r="A123" s="115" t="s">
        <v>36</v>
      </c>
      <c r="B123" s="115"/>
      <c r="C123" s="115"/>
      <c r="D123" s="115"/>
    </row>
    <row r="124" spans="1:4" ht="66" hidden="1" x14ac:dyDescent="0.3">
      <c r="A124" s="125" t="s">
        <v>3</v>
      </c>
      <c r="B124" s="125" t="s">
        <v>37</v>
      </c>
      <c r="C124" s="125" t="s">
        <v>38</v>
      </c>
      <c r="D124" s="125" t="s">
        <v>42</v>
      </c>
    </row>
    <row r="125" spans="1:4" hidden="1" x14ac:dyDescent="0.3">
      <c r="A125" s="118" t="s">
        <v>7</v>
      </c>
      <c r="B125" s="119">
        <f>Foglio1!D124/1000</f>
        <v>0</v>
      </c>
      <c r="C125" s="119">
        <f>Foglio1!E124/1000</f>
        <v>0</v>
      </c>
      <c r="D125" s="119">
        <f>Foglio1!F124/1000</f>
        <v>0</v>
      </c>
    </row>
    <row r="126" spans="1:4" hidden="1" x14ac:dyDescent="0.3">
      <c r="A126" s="118" t="s">
        <v>8</v>
      </c>
      <c r="B126" s="119">
        <f>Foglio1!D125/1000</f>
        <v>2.4399999999999998E-2</v>
      </c>
      <c r="C126" s="119">
        <f>Foglio1!E125/1000</f>
        <v>0</v>
      </c>
      <c r="D126" s="119">
        <f>Foglio1!F125/1000</f>
        <v>2.4399999999999998E-2</v>
      </c>
    </row>
    <row r="127" spans="1:4" hidden="1" x14ac:dyDescent="0.3">
      <c r="A127" s="120" t="s">
        <v>9</v>
      </c>
      <c r="B127" s="119">
        <f>Foglio1!D126/1000</f>
        <v>6.2599999999999999E-3</v>
      </c>
      <c r="C127" s="119">
        <f>Foglio1!E126/1000</f>
        <v>0</v>
      </c>
      <c r="D127" s="119">
        <f>Foglio1!F126/1000</f>
        <v>6.2599999999999999E-3</v>
      </c>
    </row>
    <row r="128" spans="1:4" hidden="1" x14ac:dyDescent="0.3">
      <c r="A128" s="118" t="s">
        <v>10</v>
      </c>
      <c r="B128" s="84">
        <f>SUM(B125:B127)</f>
        <v>3.066E-2</v>
      </c>
      <c r="C128" s="84">
        <f>SUM(C125:C127)</f>
        <v>0</v>
      </c>
      <c r="D128" s="84">
        <f>SUM(D125:D127)</f>
        <v>3.066E-2</v>
      </c>
    </row>
    <row r="129" spans="1:4" hidden="1" x14ac:dyDescent="0.3">
      <c r="A129" s="118"/>
      <c r="B129" s="118"/>
      <c r="C129" s="118"/>
      <c r="D129" s="84">
        <v>1442065.16</v>
      </c>
    </row>
    <row r="130" spans="1:4" hidden="1" x14ac:dyDescent="0.3"/>
    <row r="131" spans="1:4" hidden="1" x14ac:dyDescent="0.3"/>
    <row r="132" spans="1:4" hidden="1" x14ac:dyDescent="0.3">
      <c r="A132" s="126" t="s">
        <v>0</v>
      </c>
      <c r="B132" s="126"/>
      <c r="C132" s="126"/>
      <c r="D132" s="126"/>
    </row>
    <row r="133" spans="1:4" ht="34.200000000000003" hidden="1" customHeight="1" x14ac:dyDescent="0.3">
      <c r="A133" s="114"/>
      <c r="B133" s="114"/>
      <c r="C133" s="114"/>
      <c r="D133" s="114"/>
    </row>
    <row r="134" spans="1:4" hidden="1" x14ac:dyDescent="0.3">
      <c r="A134" s="115" t="s">
        <v>2</v>
      </c>
      <c r="B134" s="115"/>
      <c r="C134" s="115"/>
      <c r="D134" s="115"/>
    </row>
    <row r="135" spans="1:4" ht="39.6" hidden="1" x14ac:dyDescent="0.3">
      <c r="A135" s="125" t="s">
        <v>3</v>
      </c>
      <c r="B135" s="125" t="s">
        <v>4</v>
      </c>
      <c r="C135" s="125" t="s">
        <v>5</v>
      </c>
      <c r="D135" s="125" t="s">
        <v>6</v>
      </c>
    </row>
    <row r="136" spans="1:4" hidden="1" x14ac:dyDescent="0.3">
      <c r="A136" s="118" t="s">
        <v>7</v>
      </c>
      <c r="B136" s="119">
        <f>Foglio1!D135/1000</f>
        <v>0</v>
      </c>
      <c r="C136" s="119">
        <f>Foglio1!E135/1000</f>
        <v>0.28899999999999998</v>
      </c>
      <c r="D136" s="119">
        <f>Foglio1!F135/1000</f>
        <v>0.28899999999999998</v>
      </c>
    </row>
    <row r="137" spans="1:4" hidden="1" x14ac:dyDescent="0.3">
      <c r="A137" s="118" t="s">
        <v>8</v>
      </c>
      <c r="B137" s="119">
        <f>Foglio1!D136/1000</f>
        <v>3.6999999999999998E-2</v>
      </c>
      <c r="C137" s="119">
        <f>Foglio1!E136/1000</f>
        <v>0</v>
      </c>
      <c r="D137" s="119">
        <f>Foglio1!F136/1000</f>
        <v>3.6999999999999998E-2</v>
      </c>
    </row>
    <row r="138" spans="1:4" hidden="1" x14ac:dyDescent="0.3">
      <c r="A138" s="120" t="s">
        <v>9</v>
      </c>
      <c r="B138" s="119">
        <f>Foglio1!D137/1000</f>
        <v>0</v>
      </c>
      <c r="C138" s="119">
        <f>Foglio1!E137/1000</f>
        <v>0</v>
      </c>
      <c r="D138" s="119">
        <f>Foglio1!F137/1000</f>
        <v>0</v>
      </c>
    </row>
    <row r="139" spans="1:4" hidden="1" x14ac:dyDescent="0.3">
      <c r="A139" s="118" t="s">
        <v>10</v>
      </c>
      <c r="B139" s="84">
        <f>SUM(B136:B138)</f>
        <v>3.6999999999999998E-2</v>
      </c>
      <c r="C139" s="84">
        <f>SUM(C136:C138)</f>
        <v>0.28899999999999998</v>
      </c>
      <c r="D139" s="84">
        <f>SUM(D136:D138)</f>
        <v>0.32599999999999996</v>
      </c>
    </row>
    <row r="140" spans="1:4" hidden="1" x14ac:dyDescent="0.3"/>
    <row r="141" spans="1:4" hidden="1" x14ac:dyDescent="0.3">
      <c r="A141" s="115" t="s">
        <v>11</v>
      </c>
      <c r="B141" s="115"/>
      <c r="C141" s="115"/>
    </row>
    <row r="142" spans="1:4" ht="52.8" hidden="1" x14ac:dyDescent="0.3">
      <c r="A142" s="125" t="s">
        <v>3</v>
      </c>
      <c r="B142" s="125" t="s">
        <v>12</v>
      </c>
      <c r="C142" s="125" t="s">
        <v>13</v>
      </c>
      <c r="D142" s="125" t="s">
        <v>14</v>
      </c>
    </row>
    <row r="143" spans="1:4" hidden="1" x14ac:dyDescent="0.3">
      <c r="A143" s="118" t="s">
        <v>7</v>
      </c>
      <c r="B143" s="119">
        <f>Foglio1!D142/1000</f>
        <v>0</v>
      </c>
      <c r="C143" s="119">
        <f>Foglio1!E142/1000</f>
        <v>0.19400000000000001</v>
      </c>
      <c r="D143" s="119">
        <f>Foglio1!F142/1000</f>
        <v>0.19400000000000001</v>
      </c>
    </row>
    <row r="144" spans="1:4" hidden="1" x14ac:dyDescent="0.3">
      <c r="A144" s="118" t="s">
        <v>8</v>
      </c>
      <c r="B144" s="119">
        <f>Foglio1!D143/1000</f>
        <v>3.1E-2</v>
      </c>
      <c r="C144" s="119">
        <f>Foglio1!E143/1000</f>
        <v>0</v>
      </c>
      <c r="D144" s="119">
        <f>Foglio1!F143/1000</f>
        <v>3.1E-2</v>
      </c>
    </row>
    <row r="145" spans="1:4" hidden="1" x14ac:dyDescent="0.3">
      <c r="A145" s="120" t="s">
        <v>9</v>
      </c>
      <c r="B145" s="119">
        <f>Foglio1!D144/1000</f>
        <v>0</v>
      </c>
      <c r="C145" s="119">
        <f>Foglio1!E144/1000</f>
        <v>0</v>
      </c>
      <c r="D145" s="119">
        <f>Foglio1!F144/1000</f>
        <v>0</v>
      </c>
    </row>
    <row r="146" spans="1:4" hidden="1" x14ac:dyDescent="0.3">
      <c r="A146" s="118" t="s">
        <v>10</v>
      </c>
      <c r="B146" s="84">
        <f>SUM(B143:B145)</f>
        <v>3.1E-2</v>
      </c>
      <c r="C146" s="84">
        <f>SUM(C143:C145)</f>
        <v>0.19400000000000001</v>
      </c>
      <c r="D146" s="84">
        <f>SUM(D143:D145)</f>
        <v>0.22500000000000001</v>
      </c>
    </row>
    <row r="147" spans="1:4" hidden="1" x14ac:dyDescent="0.3"/>
    <row r="148" spans="1:4" hidden="1" x14ac:dyDescent="0.3">
      <c r="A148" s="115" t="s">
        <v>15</v>
      </c>
      <c r="B148" s="115"/>
      <c r="C148" s="115"/>
    </row>
    <row r="149" spans="1:4" ht="52.8" hidden="1" x14ac:dyDescent="0.3">
      <c r="A149" s="125" t="s">
        <v>3</v>
      </c>
      <c r="B149" s="125" t="s">
        <v>16</v>
      </c>
      <c r="C149" s="125" t="s">
        <v>17</v>
      </c>
      <c r="D149" s="125" t="s">
        <v>18</v>
      </c>
    </row>
    <row r="150" spans="1:4" hidden="1" x14ac:dyDescent="0.3">
      <c r="A150" s="118" t="s">
        <v>7</v>
      </c>
      <c r="B150" s="119">
        <f>Foglio1!D149/1000</f>
        <v>0</v>
      </c>
      <c r="C150" s="119">
        <f>Foglio1!E149/1000</f>
        <v>0.11899999999999999</v>
      </c>
      <c r="D150" s="119">
        <f>Foglio1!F149/1000</f>
        <v>0.11899999999999999</v>
      </c>
    </row>
    <row r="151" spans="1:4" hidden="1" x14ac:dyDescent="0.3">
      <c r="A151" s="118" t="s">
        <v>8</v>
      </c>
      <c r="B151" s="119">
        <f>Foglio1!D150/1000</f>
        <v>1.0999999999999999E-2</v>
      </c>
      <c r="C151" s="119">
        <f>Foglio1!E150/1000</f>
        <v>0</v>
      </c>
      <c r="D151" s="119">
        <f>Foglio1!F150/1000</f>
        <v>1.0999999999999999E-2</v>
      </c>
    </row>
    <row r="152" spans="1:4" hidden="1" x14ac:dyDescent="0.3">
      <c r="A152" s="120" t="s">
        <v>9</v>
      </c>
      <c r="B152" s="119">
        <f>Foglio1!D151/1000</f>
        <v>0</v>
      </c>
      <c r="C152" s="119">
        <f>Foglio1!E151/1000</f>
        <v>0</v>
      </c>
      <c r="D152" s="119">
        <f>Foglio1!F151/1000</f>
        <v>0</v>
      </c>
    </row>
    <row r="153" spans="1:4" hidden="1" x14ac:dyDescent="0.3">
      <c r="A153" s="118" t="s">
        <v>10</v>
      </c>
      <c r="B153" s="84">
        <f>SUM(B150:B152)</f>
        <v>1.0999999999999999E-2</v>
      </c>
      <c r="C153" s="84">
        <f>SUM(C150:C152)</f>
        <v>0.11899999999999999</v>
      </c>
      <c r="D153" s="84">
        <f>SUM(D150:D152)</f>
        <v>0.13</v>
      </c>
    </row>
    <row r="154" spans="1:4" ht="13.2" hidden="1" customHeight="1" x14ac:dyDescent="0.3">
      <c r="A154" s="114"/>
      <c r="B154" s="131"/>
      <c r="C154" s="131"/>
      <c r="D154" s="131"/>
    </row>
    <row r="155" spans="1:4" ht="13.2" hidden="1" customHeight="1" x14ac:dyDescent="0.3">
      <c r="A155" s="114"/>
      <c r="B155" s="131"/>
      <c r="C155" s="131"/>
      <c r="D155" s="131"/>
    </row>
    <row r="156" spans="1:4" ht="13.2" hidden="1" customHeight="1" x14ac:dyDescent="0.3">
      <c r="A156" s="114"/>
      <c r="B156" s="131"/>
      <c r="C156" s="131"/>
      <c r="D156" s="131"/>
    </row>
    <row r="157" spans="1:4" hidden="1" x14ac:dyDescent="0.3">
      <c r="A157" s="115" t="s">
        <v>19</v>
      </c>
      <c r="B157" s="115"/>
      <c r="C157" s="115"/>
      <c r="D157" s="115"/>
    </row>
    <row r="158" spans="1:4" ht="52.8" hidden="1" x14ac:dyDescent="0.3">
      <c r="A158" s="125" t="s">
        <v>3</v>
      </c>
      <c r="B158" s="125" t="s">
        <v>20</v>
      </c>
      <c r="C158" s="125" t="s">
        <v>21</v>
      </c>
      <c r="D158" s="125" t="s">
        <v>22</v>
      </c>
    </row>
    <row r="159" spans="1:4" hidden="1" x14ac:dyDescent="0.3">
      <c r="A159" s="118" t="s">
        <v>7</v>
      </c>
      <c r="B159" s="119">
        <v>0</v>
      </c>
      <c r="C159" s="119">
        <v>313</v>
      </c>
      <c r="D159" s="119">
        <v>313</v>
      </c>
    </row>
    <row r="160" spans="1:4" hidden="1" x14ac:dyDescent="0.3">
      <c r="A160" s="118" t="s">
        <v>8</v>
      </c>
      <c r="B160" s="119">
        <v>42</v>
      </c>
      <c r="C160" s="119">
        <v>0</v>
      </c>
      <c r="D160" s="119">
        <v>42</v>
      </c>
    </row>
    <row r="161" spans="1:4" hidden="1" x14ac:dyDescent="0.3">
      <c r="A161" s="120" t="s">
        <v>9</v>
      </c>
      <c r="B161" s="119">
        <v>0</v>
      </c>
      <c r="C161" s="119">
        <v>0</v>
      </c>
      <c r="D161" s="119">
        <v>0</v>
      </c>
    </row>
    <row r="162" spans="1:4" hidden="1" x14ac:dyDescent="0.3">
      <c r="A162" s="118" t="s">
        <v>10</v>
      </c>
      <c r="B162" s="84">
        <v>42</v>
      </c>
      <c r="C162" s="84">
        <v>313</v>
      </c>
      <c r="D162" s="84">
        <v>355</v>
      </c>
    </row>
    <row r="163" spans="1:4" hidden="1" x14ac:dyDescent="0.3">
      <c r="B163" s="119">
        <v>3530271.95</v>
      </c>
      <c r="D163" s="119">
        <v>3720965.44</v>
      </c>
    </row>
    <row r="164" spans="1:4" ht="35.4" hidden="1" customHeight="1" x14ac:dyDescent="0.3">
      <c r="A164" s="113" t="s">
        <v>44</v>
      </c>
      <c r="B164" s="113"/>
      <c r="C164" s="113"/>
      <c r="D164" s="113"/>
    </row>
    <row r="165" spans="1:4" hidden="1" x14ac:dyDescent="0.3"/>
    <row r="166" spans="1:4" hidden="1" x14ac:dyDescent="0.3">
      <c r="A166" s="115" t="s">
        <v>24</v>
      </c>
      <c r="B166" s="115"/>
      <c r="C166" s="115"/>
    </row>
    <row r="167" spans="1:4" ht="52.8" hidden="1" x14ac:dyDescent="0.3">
      <c r="A167" s="125" t="s">
        <v>3</v>
      </c>
      <c r="B167" s="125" t="s">
        <v>25</v>
      </c>
      <c r="C167" s="125" t="s">
        <v>26</v>
      </c>
      <c r="D167" s="125" t="s">
        <v>27</v>
      </c>
    </row>
    <row r="168" spans="1:4" hidden="1" x14ac:dyDescent="0.3">
      <c r="A168" s="118" t="s">
        <v>7</v>
      </c>
      <c r="B168" s="119">
        <f>Foglio1!D167/1000</f>
        <v>0</v>
      </c>
      <c r="C168" s="119">
        <f>Foglio1!E167/1000</f>
        <v>0</v>
      </c>
      <c r="D168" s="119">
        <f>Foglio1!F167/1000</f>
        <v>0</v>
      </c>
    </row>
    <row r="169" spans="1:4" hidden="1" x14ac:dyDescent="0.3">
      <c r="A169" s="118" t="s">
        <v>8</v>
      </c>
      <c r="B169" s="119">
        <f>Foglio1!D168/1000</f>
        <v>0</v>
      </c>
      <c r="C169" s="119">
        <f>Foglio1!E168/1000</f>
        <v>0</v>
      </c>
      <c r="D169" s="119">
        <f>Foglio1!F168/1000</f>
        <v>0</v>
      </c>
    </row>
    <row r="170" spans="1:4" hidden="1" x14ac:dyDescent="0.3">
      <c r="A170" s="120" t="s">
        <v>9</v>
      </c>
      <c r="B170" s="119">
        <f>Foglio1!D169/1000</f>
        <v>0</v>
      </c>
      <c r="C170" s="119">
        <f>Foglio1!E169/1000</f>
        <v>0</v>
      </c>
      <c r="D170" s="119">
        <f>Foglio1!F169/1000</f>
        <v>0</v>
      </c>
    </row>
    <row r="171" spans="1:4" hidden="1" x14ac:dyDescent="0.3">
      <c r="A171" s="118" t="s">
        <v>10</v>
      </c>
      <c r="B171" s="84">
        <f>SUM(B168:B170)</f>
        <v>0</v>
      </c>
      <c r="C171" s="84">
        <f>SUM(C168:C170)</f>
        <v>0</v>
      </c>
      <c r="D171" s="84">
        <f>SUM(D168:D170)</f>
        <v>0</v>
      </c>
    </row>
    <row r="172" spans="1:4" hidden="1" x14ac:dyDescent="0.3"/>
    <row r="173" spans="1:4" hidden="1" x14ac:dyDescent="0.3">
      <c r="A173" s="115" t="s">
        <v>28</v>
      </c>
      <c r="B173" s="115"/>
      <c r="C173" s="115"/>
    </row>
    <row r="174" spans="1:4" ht="66" hidden="1" x14ac:dyDescent="0.3">
      <c r="A174" s="125" t="s">
        <v>3</v>
      </c>
      <c r="B174" s="125" t="s">
        <v>29</v>
      </c>
      <c r="C174" s="125" t="s">
        <v>30</v>
      </c>
      <c r="D174" s="125" t="s">
        <v>31</v>
      </c>
    </row>
    <row r="175" spans="1:4" hidden="1" x14ac:dyDescent="0.3">
      <c r="A175" s="118" t="s">
        <v>7</v>
      </c>
      <c r="B175" s="119">
        <f>Foglio1!D174/1000</f>
        <v>0</v>
      </c>
      <c r="C175" s="119">
        <f>Foglio1!E174/1000</f>
        <v>0</v>
      </c>
      <c r="D175" s="119">
        <f>Foglio1!F174/1000</f>
        <v>0</v>
      </c>
    </row>
    <row r="176" spans="1:4" hidden="1" x14ac:dyDescent="0.3">
      <c r="A176" s="118" t="s">
        <v>8</v>
      </c>
      <c r="B176" s="119">
        <f>Foglio1!D175/1000</f>
        <v>0</v>
      </c>
      <c r="C176" s="119">
        <f>Foglio1!E175/1000</f>
        <v>0</v>
      </c>
      <c r="D176" s="119">
        <f>Foglio1!F175/1000</f>
        <v>0</v>
      </c>
    </row>
    <row r="177" spans="1:4" hidden="1" x14ac:dyDescent="0.3">
      <c r="A177" s="120" t="s">
        <v>9</v>
      </c>
      <c r="B177" s="119">
        <f>Foglio1!D176/1000</f>
        <v>0</v>
      </c>
      <c r="C177" s="119">
        <f>Foglio1!E176/1000</f>
        <v>0</v>
      </c>
      <c r="D177" s="119">
        <f>Foglio1!F176/1000</f>
        <v>0</v>
      </c>
    </row>
    <row r="178" spans="1:4" hidden="1" x14ac:dyDescent="0.3">
      <c r="A178" s="118" t="s">
        <v>10</v>
      </c>
      <c r="B178" s="84">
        <f>SUM(B175:B177)</f>
        <v>0</v>
      </c>
      <c r="C178" s="84">
        <f>SUM(C175:C177)</f>
        <v>0</v>
      </c>
      <c r="D178" s="84">
        <f>SUM(D175:D177)</f>
        <v>0</v>
      </c>
    </row>
    <row r="179" spans="1:4" hidden="1" x14ac:dyDescent="0.3">
      <c r="D179" s="119"/>
    </row>
    <row r="180" spans="1:4" ht="13.2" hidden="1" customHeight="1" x14ac:dyDescent="0.3">
      <c r="A180" s="115"/>
      <c r="B180" s="115"/>
      <c r="C180" s="115"/>
      <c r="D180" s="131"/>
    </row>
    <row r="181" spans="1:4" ht="13.2" hidden="1" customHeight="1" x14ac:dyDescent="0.3">
      <c r="A181" s="115" t="s">
        <v>32</v>
      </c>
      <c r="B181" s="115"/>
      <c r="C181" s="115"/>
      <c r="D181" s="131"/>
    </row>
    <row r="182" spans="1:4" ht="66" hidden="1" x14ac:dyDescent="0.3">
      <c r="A182" s="125" t="s">
        <v>3</v>
      </c>
      <c r="B182" s="125" t="s">
        <v>33</v>
      </c>
      <c r="C182" s="125" t="s">
        <v>34</v>
      </c>
      <c r="D182" s="125" t="s">
        <v>35</v>
      </c>
    </row>
    <row r="183" spans="1:4" hidden="1" x14ac:dyDescent="0.3">
      <c r="A183" s="118" t="s">
        <v>7</v>
      </c>
      <c r="B183" s="119">
        <f>Foglio1!D182/1000</f>
        <v>0</v>
      </c>
      <c r="C183" s="119">
        <f>Foglio1!E182/1000</f>
        <v>0</v>
      </c>
      <c r="D183" s="119">
        <f>Foglio1!F182/1000</f>
        <v>0</v>
      </c>
    </row>
    <row r="184" spans="1:4" hidden="1" x14ac:dyDescent="0.3">
      <c r="A184" s="118" t="s">
        <v>8</v>
      </c>
      <c r="B184" s="119">
        <f>Foglio1!D183/1000</f>
        <v>0</v>
      </c>
      <c r="C184" s="119">
        <f>Foglio1!E183/1000</f>
        <v>0</v>
      </c>
      <c r="D184" s="119">
        <f>Foglio1!F183/1000</f>
        <v>0</v>
      </c>
    </row>
    <row r="185" spans="1:4" hidden="1" x14ac:dyDescent="0.3">
      <c r="A185" s="120" t="s">
        <v>9</v>
      </c>
      <c r="B185" s="119">
        <f>Foglio1!D184/1000</f>
        <v>0</v>
      </c>
      <c r="C185" s="119">
        <f>Foglio1!E184/1000</f>
        <v>0</v>
      </c>
      <c r="D185" s="119">
        <f>Foglio1!F184/1000</f>
        <v>0</v>
      </c>
    </row>
    <row r="186" spans="1:4" hidden="1" x14ac:dyDescent="0.3">
      <c r="A186" s="118" t="s">
        <v>10</v>
      </c>
      <c r="B186" s="84">
        <f>SUM(B183:B185)</f>
        <v>0</v>
      </c>
      <c r="C186" s="84">
        <f>SUM(C183:C185)</f>
        <v>0</v>
      </c>
      <c r="D186" s="84">
        <f>SUM(D183:D185)</f>
        <v>0</v>
      </c>
    </row>
    <row r="187" spans="1:4" hidden="1" x14ac:dyDescent="0.3">
      <c r="D187" s="84">
        <v>860481.33</v>
      </c>
    </row>
    <row r="188" spans="1:4" hidden="1" x14ac:dyDescent="0.3">
      <c r="A188" s="115" t="s">
        <v>36</v>
      </c>
      <c r="B188" s="115"/>
      <c r="C188" s="115"/>
      <c r="D188" s="115"/>
    </row>
    <row r="189" spans="1:4" ht="66" hidden="1" x14ac:dyDescent="0.3">
      <c r="A189" s="125" t="s">
        <v>3</v>
      </c>
      <c r="B189" s="125" t="s">
        <v>37</v>
      </c>
      <c r="C189" s="125" t="s">
        <v>38</v>
      </c>
      <c r="D189" s="125" t="s">
        <v>42</v>
      </c>
    </row>
    <row r="190" spans="1:4" hidden="1" x14ac:dyDescent="0.3">
      <c r="A190" s="118" t="s">
        <v>7</v>
      </c>
      <c r="B190" s="119">
        <f>Foglio1!D189/1000</f>
        <v>0</v>
      </c>
      <c r="C190" s="119">
        <f>Foglio1!E189/1000</f>
        <v>0</v>
      </c>
      <c r="D190" s="119">
        <f>Foglio1!F189/1000</f>
        <v>0</v>
      </c>
    </row>
    <row r="191" spans="1:4" hidden="1" x14ac:dyDescent="0.3">
      <c r="A191" s="118" t="s">
        <v>8</v>
      </c>
      <c r="B191" s="119">
        <f>Foglio1!D190/1000</f>
        <v>0</v>
      </c>
      <c r="C191" s="119">
        <f>Foglio1!E190/1000</f>
        <v>0</v>
      </c>
      <c r="D191" s="119">
        <f>Foglio1!F190/1000</f>
        <v>0</v>
      </c>
    </row>
    <row r="192" spans="1:4" hidden="1" x14ac:dyDescent="0.3">
      <c r="A192" s="120" t="s">
        <v>9</v>
      </c>
      <c r="B192" s="119">
        <f>Foglio1!D191/1000</f>
        <v>0</v>
      </c>
      <c r="C192" s="119">
        <f>Foglio1!E191/1000</f>
        <v>0</v>
      </c>
      <c r="D192" s="119">
        <f>Foglio1!F191/1000</f>
        <v>0</v>
      </c>
    </row>
    <row r="193" spans="1:4" hidden="1" x14ac:dyDescent="0.3">
      <c r="A193" s="118" t="s">
        <v>10</v>
      </c>
      <c r="B193" s="84">
        <f>SUM(B190:B192)</f>
        <v>0</v>
      </c>
      <c r="C193" s="84">
        <f>SUM(C190:C192)</f>
        <v>0</v>
      </c>
      <c r="D193" s="84">
        <f>SUM(D190:D192)</f>
        <v>0</v>
      </c>
    </row>
    <row r="194" spans="1:4" hidden="1" x14ac:dyDescent="0.3">
      <c r="A194" s="118"/>
      <c r="B194" s="118"/>
      <c r="C194" s="118"/>
      <c r="D194" s="84">
        <v>1442065.16</v>
      </c>
    </row>
    <row r="195" spans="1:4" hidden="1" x14ac:dyDescent="0.3"/>
    <row r="197" spans="1:4" ht="61.8" customHeight="1" x14ac:dyDescent="0.3">
      <c r="A197" s="141" t="s">
        <v>58</v>
      </c>
      <c r="B197" s="141"/>
      <c r="C197" s="141"/>
      <c r="D197" s="141"/>
    </row>
    <row r="198" spans="1:4" x14ac:dyDescent="0.3">
      <c r="A198" s="126"/>
      <c r="B198" s="126"/>
      <c r="C198" s="126"/>
      <c r="D198" s="126"/>
    </row>
    <row r="199" spans="1:4" x14ac:dyDescent="0.3">
      <c r="A199" s="113" t="s">
        <v>51</v>
      </c>
      <c r="B199" s="113"/>
      <c r="C199" s="113"/>
      <c r="D199" s="113"/>
    </row>
    <row r="200" spans="1:4" x14ac:dyDescent="0.3">
      <c r="A200" s="127"/>
      <c r="B200" s="127"/>
      <c r="C200" s="127"/>
      <c r="D200" s="127"/>
    </row>
    <row r="201" spans="1:4" x14ac:dyDescent="0.3">
      <c r="A201" s="115" t="s">
        <v>2</v>
      </c>
      <c r="B201" s="115"/>
      <c r="C201" s="115"/>
      <c r="D201" s="115"/>
    </row>
    <row r="202" spans="1:4" ht="39.6" x14ac:dyDescent="0.3">
      <c r="A202" s="116" t="s">
        <v>3</v>
      </c>
      <c r="B202" s="133" t="s">
        <v>4</v>
      </c>
      <c r="C202" s="133" t="s">
        <v>5</v>
      </c>
      <c r="D202" s="133" t="s">
        <v>6</v>
      </c>
    </row>
    <row r="203" spans="1:4" x14ac:dyDescent="0.3">
      <c r="A203" s="118" t="s">
        <v>7</v>
      </c>
      <c r="B203" s="119">
        <f>Foglio2!D201+Foglio2!D266+Foglio2!D331</f>
        <v>1771.10825</v>
      </c>
      <c r="C203" s="119">
        <f>Foglio2!E201+Foglio2!E266+Foglio2!E331</f>
        <v>95.087499999999991</v>
      </c>
      <c r="D203" s="119">
        <f>Foglio2!F201+Foglio2!F266+Foglio2!F331</f>
        <v>1866.39525</v>
      </c>
    </row>
    <row r="204" spans="1:4" x14ac:dyDescent="0.3">
      <c r="A204" s="118" t="s">
        <v>8</v>
      </c>
      <c r="B204" s="119">
        <f>Foglio2!D202+Foglio2!D267+Foglio2!D332</f>
        <v>1384.2103500000001</v>
      </c>
      <c r="C204" s="119">
        <f>Foglio2!E202+Foglio2!E267+Foglio2!E332</f>
        <v>33.050339999999998</v>
      </c>
      <c r="D204" s="119">
        <f>Foglio2!F202+Foglio2!F267+Foglio2!F332</f>
        <v>1417.2606799999999</v>
      </c>
    </row>
    <row r="205" spans="1:4" x14ac:dyDescent="0.3">
      <c r="A205" s="120" t="s">
        <v>9</v>
      </c>
      <c r="B205" s="119">
        <f>Foglio2!D203+Foglio2!D268+Foglio2!D333</f>
        <v>578.20378999999991</v>
      </c>
      <c r="C205" s="119">
        <f>Foglio2!E203+Foglio2!E268+Foglio2!E333</f>
        <v>91.722110000000015</v>
      </c>
      <c r="D205" s="119">
        <f>Foglio2!F203+Foglio2!F268+Foglio2!F333</f>
        <v>669.92590999999993</v>
      </c>
    </row>
    <row r="206" spans="1:4" x14ac:dyDescent="0.3">
      <c r="A206" s="128" t="s">
        <v>10</v>
      </c>
      <c r="B206" s="129">
        <f>SUM(B203:B205)</f>
        <v>3733.5223900000001</v>
      </c>
      <c r="C206" s="129">
        <f>SUM(C203:C205)</f>
        <v>219.85995</v>
      </c>
      <c r="D206" s="129">
        <f>SUM(D203:D205)</f>
        <v>3953.5818399999998</v>
      </c>
    </row>
    <row r="208" spans="1:4" x14ac:dyDescent="0.3">
      <c r="A208" s="115" t="s">
        <v>11</v>
      </c>
      <c r="B208" s="115"/>
      <c r="C208" s="115"/>
    </row>
    <row r="209" spans="1:4" ht="52.8" x14ac:dyDescent="0.3">
      <c r="A209" s="117" t="s">
        <v>3</v>
      </c>
      <c r="B209" s="133" t="s">
        <v>12</v>
      </c>
      <c r="C209" s="133" t="s">
        <v>13</v>
      </c>
      <c r="D209" s="133" t="s">
        <v>14</v>
      </c>
    </row>
    <row r="210" spans="1:4" x14ac:dyDescent="0.3">
      <c r="A210" s="118" t="s">
        <v>7</v>
      </c>
      <c r="B210" s="119">
        <f>Foglio2!D208+Foglio2!D273+Foglio2!D338</f>
        <v>1463.8067599999999</v>
      </c>
      <c r="C210" s="119">
        <f>Foglio2!E208+Foglio2!E273+Foglio2!E338</f>
        <v>67.126720000000006</v>
      </c>
      <c r="D210" s="119">
        <f>Foglio2!F208+Foglio2!F273+Foglio2!F338</f>
        <v>1530.9334799999999</v>
      </c>
    </row>
    <row r="211" spans="1:4" x14ac:dyDescent="0.3">
      <c r="A211" s="118" t="s">
        <v>8</v>
      </c>
      <c r="B211" s="119">
        <f>Foglio2!D209+Foglio2!D274+Foglio2!D339</f>
        <v>968.62222999999994</v>
      </c>
      <c r="C211" s="119">
        <f>Foglio2!E209+Foglio2!E274+Foglio2!E339</f>
        <v>20.286960000000001</v>
      </c>
      <c r="D211" s="119">
        <f>Foglio2!F209+Foglio2!F274+Foglio2!F339</f>
        <v>988.90918999999997</v>
      </c>
    </row>
    <row r="212" spans="1:4" x14ac:dyDescent="0.3">
      <c r="A212" s="120" t="s">
        <v>9</v>
      </c>
      <c r="B212" s="119">
        <f>Foglio2!D210+Foglio2!D275+Foglio2!D340</f>
        <v>308.84753000000001</v>
      </c>
      <c r="C212" s="119">
        <f>Foglio2!E210+Foglio2!E275+Foglio2!E340</f>
        <v>74.449489999999997</v>
      </c>
      <c r="D212" s="119">
        <f>Foglio2!F210+Foglio2!F275+Foglio2!F340</f>
        <v>383.29701999999997</v>
      </c>
    </row>
    <row r="213" spans="1:4" x14ac:dyDescent="0.3">
      <c r="A213" s="128" t="s">
        <v>10</v>
      </c>
      <c r="B213" s="129">
        <f>SUM(B210:B212)</f>
        <v>2741.2765199999999</v>
      </c>
      <c r="C213" s="129">
        <f>SUM(C210:C212)</f>
        <v>161.86317</v>
      </c>
      <c r="D213" s="129">
        <f>SUM(D210:D212)</f>
        <v>2903.13969</v>
      </c>
    </row>
    <row r="215" spans="1:4" x14ac:dyDescent="0.3">
      <c r="A215" s="115" t="s">
        <v>15</v>
      </c>
      <c r="B215" s="115"/>
      <c r="C215" s="115"/>
    </row>
    <row r="216" spans="1:4" ht="52.8" x14ac:dyDescent="0.3">
      <c r="A216" s="116" t="s">
        <v>3</v>
      </c>
      <c r="B216" s="133" t="s">
        <v>16</v>
      </c>
      <c r="C216" s="133" t="s">
        <v>17</v>
      </c>
      <c r="D216" s="133" t="s">
        <v>18</v>
      </c>
    </row>
    <row r="217" spans="1:4" x14ac:dyDescent="0.3">
      <c r="A217" s="118" t="s">
        <v>7</v>
      </c>
      <c r="B217" s="119">
        <f>Foglio2!D215+Foglio2!D280+Foglio2!D345</f>
        <v>344.40627000000001</v>
      </c>
      <c r="C217" s="119">
        <f>Foglio2!E215+Foglio2!E280+Foglio2!E345</f>
        <v>35.8919</v>
      </c>
      <c r="D217" s="119">
        <f>Foglio2!F215+Foglio2!F280+Foglio2!F345</f>
        <v>380.29817000000003</v>
      </c>
    </row>
    <row r="218" spans="1:4" x14ac:dyDescent="0.3">
      <c r="A218" s="118" t="s">
        <v>8</v>
      </c>
      <c r="B218" s="119">
        <f>Foglio2!D216+Foglio2!D281+Foglio2!D346</f>
        <v>236.08927</v>
      </c>
      <c r="C218" s="119">
        <f>Foglio2!E216+Foglio2!E281+Foglio2!E346</f>
        <v>15.28618</v>
      </c>
      <c r="D218" s="119">
        <f>Foglio2!F216+Foglio2!F281+Foglio2!F346</f>
        <v>251.37545</v>
      </c>
    </row>
    <row r="219" spans="1:4" x14ac:dyDescent="0.3">
      <c r="A219" s="120" t="s">
        <v>9</v>
      </c>
      <c r="B219" s="119">
        <f>Foglio2!D217+Foglio2!D282+Foglio2!D347</f>
        <v>387.81318999999996</v>
      </c>
      <c r="C219" s="119">
        <f>Foglio2!E217+Foglio2!E282+Foglio2!E347</f>
        <v>26.016170000000002</v>
      </c>
      <c r="D219" s="119">
        <f>Foglio2!F217+Foglio2!F282+Foglio2!F347</f>
        <v>413.82936000000001</v>
      </c>
    </row>
    <row r="220" spans="1:4" x14ac:dyDescent="0.3">
      <c r="A220" s="128" t="s">
        <v>10</v>
      </c>
      <c r="B220" s="129">
        <f>SUM(B217:B219)</f>
        <v>968.30872999999997</v>
      </c>
      <c r="C220" s="129">
        <f>SUM(C217:C219)</f>
        <v>77.194250000000011</v>
      </c>
      <c r="D220" s="129">
        <f>SUM(D217:D219)</f>
        <v>1045.50298</v>
      </c>
    </row>
    <row r="221" spans="1:4" x14ac:dyDescent="0.3">
      <c r="A221" s="114"/>
      <c r="B221" s="131"/>
      <c r="C221" s="131"/>
      <c r="D221" s="131"/>
    </row>
    <row r="222" spans="1:4" x14ac:dyDescent="0.3">
      <c r="A222" s="114"/>
      <c r="B222" s="131"/>
      <c r="C222" s="131"/>
      <c r="D222" s="131"/>
    </row>
    <row r="223" spans="1:4" x14ac:dyDescent="0.3">
      <c r="A223" s="114"/>
      <c r="B223" s="131"/>
      <c r="C223" s="131"/>
      <c r="D223" s="131"/>
    </row>
    <row r="224" spans="1:4" x14ac:dyDescent="0.3">
      <c r="A224" s="115" t="s">
        <v>19</v>
      </c>
      <c r="B224" s="115"/>
      <c r="C224" s="115"/>
      <c r="D224" s="115"/>
    </row>
    <row r="225" spans="1:4" ht="52.8" x14ac:dyDescent="0.3">
      <c r="A225" s="116" t="s">
        <v>3</v>
      </c>
      <c r="B225" s="133" t="s">
        <v>20</v>
      </c>
      <c r="C225" s="133" t="s">
        <v>21</v>
      </c>
      <c r="D225" s="133" t="s">
        <v>22</v>
      </c>
    </row>
    <row r="226" spans="1:4" x14ac:dyDescent="0.3">
      <c r="A226" s="118" t="s">
        <v>7</v>
      </c>
      <c r="B226" s="119">
        <f>B210+B217</f>
        <v>1808.2130299999999</v>
      </c>
      <c r="C226" s="119">
        <f t="shared" ref="C226:D226" si="6">C210+C217</f>
        <v>103.01862</v>
      </c>
      <c r="D226" s="119">
        <f t="shared" si="6"/>
        <v>1911.2316499999999</v>
      </c>
    </row>
    <row r="227" spans="1:4" x14ac:dyDescent="0.3">
      <c r="A227" s="118" t="s">
        <v>8</v>
      </c>
      <c r="B227" s="119">
        <f t="shared" ref="B227:D227" si="7">B211+B218</f>
        <v>1204.7114999999999</v>
      </c>
      <c r="C227" s="119">
        <f t="shared" si="7"/>
        <v>35.573140000000002</v>
      </c>
      <c r="D227" s="119">
        <f t="shared" si="7"/>
        <v>1240.2846399999999</v>
      </c>
    </row>
    <row r="228" spans="1:4" x14ac:dyDescent="0.3">
      <c r="A228" s="120" t="s">
        <v>9</v>
      </c>
      <c r="B228" s="119">
        <f t="shared" ref="B228:D228" si="8">B212+B219</f>
        <v>696.66071999999997</v>
      </c>
      <c r="C228" s="119">
        <f t="shared" si="8"/>
        <v>100.46566</v>
      </c>
      <c r="D228" s="119">
        <f t="shared" si="8"/>
        <v>797.12637999999993</v>
      </c>
    </row>
    <row r="229" spans="1:4" x14ac:dyDescent="0.3">
      <c r="A229" s="128" t="s">
        <v>10</v>
      </c>
      <c r="B229" s="129">
        <f>SUM(B226:B228)</f>
        <v>3709.5852499999996</v>
      </c>
      <c r="C229" s="129">
        <f>SUM(C226:C228)</f>
        <v>239.05741999999998</v>
      </c>
      <c r="D229" s="129">
        <f>SUM(D226:D228)</f>
        <v>3948.6426699999993</v>
      </c>
    </row>
    <row r="230" spans="1:4" ht="38.4" customHeight="1" x14ac:dyDescent="0.3">
      <c r="B230" s="119"/>
      <c r="D230" s="119"/>
    </row>
    <row r="231" spans="1:4" ht="39" customHeight="1" x14ac:dyDescent="0.3">
      <c r="A231" s="113" t="s">
        <v>52</v>
      </c>
      <c r="B231" s="113"/>
      <c r="C231" s="113"/>
      <c r="D231" s="113"/>
    </row>
    <row r="233" spans="1:4" x14ac:dyDescent="0.3">
      <c r="A233" s="115" t="s">
        <v>24</v>
      </c>
      <c r="B233" s="115"/>
      <c r="C233" s="115"/>
    </row>
    <row r="234" spans="1:4" ht="52.8" x14ac:dyDescent="0.3">
      <c r="A234" s="116" t="s">
        <v>3</v>
      </c>
      <c r="B234" s="133" t="s">
        <v>25</v>
      </c>
      <c r="C234" s="133" t="s">
        <v>26</v>
      </c>
      <c r="D234" s="133" t="s">
        <v>27</v>
      </c>
    </row>
    <row r="235" spans="1:4" x14ac:dyDescent="0.3">
      <c r="A235" s="118" t="s">
        <v>7</v>
      </c>
      <c r="B235" s="119">
        <f>Foglio2!D233+Foglio2!D298+Foglio2!D362</f>
        <v>127.7796</v>
      </c>
      <c r="C235" s="119">
        <f>Foglio2!E233+Foglio2!E298+Foglio2!E362</f>
        <v>40.540669999999999</v>
      </c>
      <c r="D235" s="119">
        <f>Foglio2!F233+Foglio2!F298+Foglio2!F362</f>
        <v>168.32025999999999</v>
      </c>
    </row>
    <row r="236" spans="1:4" x14ac:dyDescent="0.3">
      <c r="A236" s="118" t="s">
        <v>8</v>
      </c>
      <c r="B236" s="119">
        <f>Foglio2!D234+Foglio2!D299+Foglio2!D363</f>
        <v>265.30193000000003</v>
      </c>
      <c r="C236" s="119">
        <f>Foglio2!E234+Foglio2!E299+Foglio2!E363</f>
        <v>10.23217</v>
      </c>
      <c r="D236" s="119">
        <f>Foglio2!F234+Foglio2!F299+Foglio2!F363</f>
        <v>275.53410000000002</v>
      </c>
    </row>
    <row r="237" spans="1:4" x14ac:dyDescent="0.3">
      <c r="A237" s="120" t="s">
        <v>9</v>
      </c>
      <c r="B237" s="119">
        <f>Foglio2!D235+Foglio2!D300+Foglio2!D364</f>
        <v>430.36840000000001</v>
      </c>
      <c r="C237" s="119">
        <f>Foglio2!E235+Foglio2!E300+Foglio2!E364</f>
        <v>2.4790999999999999</v>
      </c>
      <c r="D237" s="119">
        <f>Foglio2!F235+Foglio2!F300+Foglio2!F364</f>
        <v>432.84749999999997</v>
      </c>
    </row>
    <row r="238" spans="1:4" x14ac:dyDescent="0.3">
      <c r="A238" s="128" t="s">
        <v>10</v>
      </c>
      <c r="B238" s="129">
        <f>SUM(B235:B237)</f>
        <v>823.44992999999999</v>
      </c>
      <c r="C238" s="129">
        <f>SUM(C235:C237)</f>
        <v>53.251940000000005</v>
      </c>
      <c r="D238" s="129">
        <f>SUM(D235:D237)</f>
        <v>876.70186000000001</v>
      </c>
    </row>
    <row r="240" spans="1:4" x14ac:dyDescent="0.3">
      <c r="A240" s="115" t="s">
        <v>28</v>
      </c>
      <c r="B240" s="115"/>
      <c r="C240" s="115"/>
    </row>
    <row r="241" spans="1:4" ht="66" x14ac:dyDescent="0.3">
      <c r="A241" s="116" t="s">
        <v>3</v>
      </c>
      <c r="B241" s="133" t="s">
        <v>29</v>
      </c>
      <c r="C241" s="133" t="s">
        <v>30</v>
      </c>
      <c r="D241" s="133" t="s">
        <v>31</v>
      </c>
    </row>
    <row r="242" spans="1:4" x14ac:dyDescent="0.3">
      <c r="A242" s="118" t="s">
        <v>7</v>
      </c>
      <c r="B242" s="119">
        <f>Foglio2!D240+Foglio2!D305+Foglio2!D369</f>
        <v>514.59410000000003</v>
      </c>
      <c r="C242" s="119">
        <f>Foglio2!E240+Foglio2!E305+Foglio2!E369</f>
        <v>15.320080000000001</v>
      </c>
      <c r="D242" s="119">
        <f>Foglio2!F240+Foglio2!F305+Foglio2!F369</f>
        <v>529.91417999999999</v>
      </c>
    </row>
    <row r="243" spans="1:4" x14ac:dyDescent="0.3">
      <c r="A243" s="118" t="s">
        <v>8</v>
      </c>
      <c r="B243" s="119">
        <f>Foglio2!D241+Foglio2!D306+Foglio2!D370</f>
        <v>36.416599999999995</v>
      </c>
      <c r="C243" s="119">
        <f>Foglio2!E241+Foglio2!E306+Foglio2!E370</f>
        <v>0</v>
      </c>
      <c r="D243" s="119">
        <f>Foglio2!F241+Foglio2!F306+Foglio2!F370</f>
        <v>36.416599999999995</v>
      </c>
    </row>
    <row r="244" spans="1:4" x14ac:dyDescent="0.3">
      <c r="A244" s="120" t="s">
        <v>9</v>
      </c>
      <c r="B244" s="119">
        <f>Foglio2!D242+Foglio2!D307+Foglio2!D371</f>
        <v>14.225529999999999</v>
      </c>
      <c r="C244" s="119">
        <f>Foglio2!E242+Foglio2!E307+Foglio2!E371</f>
        <v>2.2391000000000001</v>
      </c>
      <c r="D244" s="119">
        <f>Foglio2!F242+Foglio2!F307+Foglio2!F371</f>
        <v>16.46463</v>
      </c>
    </row>
    <row r="245" spans="1:4" x14ac:dyDescent="0.3">
      <c r="A245" s="121" t="s">
        <v>10</v>
      </c>
      <c r="B245" s="122">
        <f>SUM(B242:B244)</f>
        <v>565.23623000000009</v>
      </c>
      <c r="C245" s="122">
        <f>SUM(C242:C244)</f>
        <v>17.559180000000001</v>
      </c>
      <c r="D245" s="122">
        <f>SUM(D242:D244)</f>
        <v>582.79540999999995</v>
      </c>
    </row>
    <row r="246" spans="1:4" x14ac:dyDescent="0.3">
      <c r="D246" s="119"/>
    </row>
    <row r="247" spans="1:4" x14ac:dyDescent="0.3">
      <c r="A247" s="115"/>
      <c r="B247" s="115"/>
      <c r="C247" s="115"/>
      <c r="D247" s="131"/>
    </row>
    <row r="248" spans="1:4" x14ac:dyDescent="0.3">
      <c r="A248" s="115" t="s">
        <v>32</v>
      </c>
      <c r="B248" s="115"/>
      <c r="C248" s="115"/>
      <c r="D248" s="131"/>
    </row>
    <row r="249" spans="1:4" ht="66" x14ac:dyDescent="0.3">
      <c r="A249" s="116" t="s">
        <v>3</v>
      </c>
      <c r="B249" s="133" t="s">
        <v>33</v>
      </c>
      <c r="C249" s="133" t="s">
        <v>34</v>
      </c>
      <c r="D249" s="133" t="s">
        <v>35</v>
      </c>
    </row>
    <row r="250" spans="1:4" x14ac:dyDescent="0.3">
      <c r="A250" s="118" t="s">
        <v>7</v>
      </c>
      <c r="B250" s="119">
        <f>Foglio2!D248+Foglio2!D313+Foglio2!D376</f>
        <v>204.69521</v>
      </c>
      <c r="C250" s="119">
        <f>Foglio2!E248+Foglio2!E313+Foglio2!E376</f>
        <v>49.190379999999998</v>
      </c>
      <c r="D250" s="119">
        <f>Foglio2!F248+Foglio2!F313+Foglio2!F376</f>
        <v>253.88559000000001</v>
      </c>
    </row>
    <row r="251" spans="1:4" x14ac:dyDescent="0.3">
      <c r="A251" s="118" t="s">
        <v>8</v>
      </c>
      <c r="B251" s="119">
        <f>Foglio2!D249+Foglio2!D314+Foglio2!D377</f>
        <v>250.72676999999999</v>
      </c>
      <c r="C251" s="119">
        <f>Foglio2!E249+Foglio2!E314+Foglio2!E377</f>
        <v>10.67521</v>
      </c>
      <c r="D251" s="119">
        <f>Foglio2!F249+Foglio2!F314+Foglio2!F377</f>
        <v>261.40197000000001</v>
      </c>
    </row>
    <row r="252" spans="1:4" x14ac:dyDescent="0.3">
      <c r="A252" s="120" t="s">
        <v>9</v>
      </c>
      <c r="B252" s="119">
        <f>Foglio2!D250+Foglio2!D315+Foglio2!D378</f>
        <v>335.71663000000001</v>
      </c>
      <c r="C252" s="119">
        <f>Foglio2!E250+Foglio2!E315+Foglio2!E378</f>
        <v>10.94617</v>
      </c>
      <c r="D252" s="119">
        <f>Foglio2!F250+Foglio2!F315+Foglio2!F378</f>
        <v>346.6628</v>
      </c>
    </row>
    <row r="253" spans="1:4" x14ac:dyDescent="0.3">
      <c r="A253" s="128" t="s">
        <v>10</v>
      </c>
      <c r="B253" s="129">
        <f>SUM(B250:B252)</f>
        <v>791.13860999999997</v>
      </c>
      <c r="C253" s="129">
        <f>SUM(C250:C252)</f>
        <v>70.811759999999992</v>
      </c>
      <c r="D253" s="129">
        <f>SUM(D250:D252)</f>
        <v>861.95036000000005</v>
      </c>
    </row>
    <row r="254" spans="1:4" x14ac:dyDescent="0.3">
      <c r="D254" s="84"/>
    </row>
    <row r="255" spans="1:4" x14ac:dyDescent="0.3">
      <c r="A255" s="115" t="s">
        <v>36</v>
      </c>
      <c r="B255" s="115"/>
      <c r="C255" s="115"/>
      <c r="D255" s="115"/>
    </row>
    <row r="256" spans="1:4" ht="66" x14ac:dyDescent="0.3">
      <c r="A256" s="116" t="s">
        <v>3</v>
      </c>
      <c r="B256" s="133" t="s">
        <v>37</v>
      </c>
      <c r="C256" s="133" t="s">
        <v>38</v>
      </c>
      <c r="D256" s="133" t="s">
        <v>42</v>
      </c>
    </row>
    <row r="257" spans="1:4" x14ac:dyDescent="0.3">
      <c r="A257" s="118" t="s">
        <v>7</v>
      </c>
      <c r="B257" s="119">
        <f>B242+B250</f>
        <v>719.28931</v>
      </c>
      <c r="C257" s="119">
        <f t="shared" ref="C257:D257" si="9">C242+C250</f>
        <v>64.510459999999995</v>
      </c>
      <c r="D257" s="119">
        <f t="shared" si="9"/>
        <v>783.79976999999997</v>
      </c>
    </row>
    <row r="258" spans="1:4" x14ac:dyDescent="0.3">
      <c r="A258" s="118" t="s">
        <v>8</v>
      </c>
      <c r="B258" s="119">
        <f t="shared" ref="B258:D258" si="10">B243+B251</f>
        <v>287.14337</v>
      </c>
      <c r="C258" s="119">
        <f t="shared" si="10"/>
        <v>10.67521</v>
      </c>
      <c r="D258" s="119">
        <f t="shared" si="10"/>
        <v>297.81857000000002</v>
      </c>
    </row>
    <row r="259" spans="1:4" x14ac:dyDescent="0.3">
      <c r="A259" s="120" t="s">
        <v>9</v>
      </c>
      <c r="B259" s="119">
        <f t="shared" ref="B259:D259" si="11">B244+B252</f>
        <v>349.94216</v>
      </c>
      <c r="C259" s="119">
        <f t="shared" si="11"/>
        <v>13.185270000000001</v>
      </c>
      <c r="D259" s="119">
        <f t="shared" si="11"/>
        <v>363.12743</v>
      </c>
    </row>
    <row r="260" spans="1:4" x14ac:dyDescent="0.3">
      <c r="A260" s="121" t="s">
        <v>10</v>
      </c>
      <c r="B260" s="122">
        <f>SUM(B257:B259)</f>
        <v>1356.3748399999999</v>
      </c>
      <c r="C260" s="122">
        <f>SUM(C257:C259)</f>
        <v>88.37093999999999</v>
      </c>
      <c r="D260" s="122">
        <f>SUM(D257:D259)</f>
        <v>1444.74577</v>
      </c>
    </row>
    <row r="261" spans="1:4" x14ac:dyDescent="0.3">
      <c r="A261" s="123" t="s">
        <v>56</v>
      </c>
      <c r="B261" s="84"/>
      <c r="C261" s="84"/>
      <c r="D261" s="84"/>
    </row>
    <row r="262" spans="1:4" x14ac:dyDescent="0.3">
      <c r="A262" s="118"/>
      <c r="B262" s="118"/>
      <c r="C262" s="118"/>
      <c r="D262" s="84"/>
    </row>
    <row r="265" spans="1:4" hidden="1" x14ac:dyDescent="0.3">
      <c r="A265" s="126" t="s">
        <v>45</v>
      </c>
      <c r="B265" s="126"/>
      <c r="C265" s="126"/>
      <c r="D265" s="126"/>
    </row>
    <row r="266" spans="1:4" ht="36" hidden="1" customHeight="1" x14ac:dyDescent="0.3">
      <c r="A266" s="114"/>
      <c r="B266" s="114"/>
      <c r="C266" s="114"/>
      <c r="D266" s="114"/>
    </row>
    <row r="267" spans="1:4" hidden="1" x14ac:dyDescent="0.3">
      <c r="A267" s="115" t="s">
        <v>2</v>
      </c>
      <c r="B267" s="115"/>
      <c r="C267" s="115"/>
      <c r="D267" s="115"/>
    </row>
    <row r="268" spans="1:4" ht="39.6" hidden="1" x14ac:dyDescent="0.3">
      <c r="A268" s="125" t="s">
        <v>3</v>
      </c>
      <c r="B268" s="125" t="s">
        <v>4</v>
      </c>
      <c r="C268" s="125" t="s">
        <v>5</v>
      </c>
      <c r="D268" s="125" t="s">
        <v>6</v>
      </c>
    </row>
    <row r="269" spans="1:4" hidden="1" x14ac:dyDescent="0.3">
      <c r="A269" s="118" t="s">
        <v>7</v>
      </c>
      <c r="B269" s="119">
        <f>Foglio1!D266/1000</f>
        <v>95.150300000000001</v>
      </c>
      <c r="C269" s="119">
        <f>Foglio1!E266/1000</f>
        <v>21.215109999999999</v>
      </c>
      <c r="D269" s="119">
        <f>Foglio1!F266/1000</f>
        <v>116.36541</v>
      </c>
    </row>
    <row r="270" spans="1:4" hidden="1" x14ac:dyDescent="0.3">
      <c r="A270" s="118" t="s">
        <v>8</v>
      </c>
      <c r="B270" s="119">
        <f>Foglio1!D267/1000</f>
        <v>36.884910000000005</v>
      </c>
      <c r="C270" s="119">
        <f>Foglio1!E267/1000</f>
        <v>6.0735600000000005</v>
      </c>
      <c r="D270" s="119">
        <f>Foglio1!F267/1000</f>
        <v>42.958469999999998</v>
      </c>
    </row>
    <row r="271" spans="1:4" hidden="1" x14ac:dyDescent="0.3">
      <c r="A271" s="120" t="s">
        <v>9</v>
      </c>
      <c r="B271" s="119">
        <f>Foglio1!D268/1000</f>
        <v>15.965350000000001</v>
      </c>
      <c r="C271" s="119">
        <f>Foglio1!E268/1000</f>
        <v>19.669360000000001</v>
      </c>
      <c r="D271" s="119">
        <f>Foglio1!F268/1000</f>
        <v>35.634709999999998</v>
      </c>
    </row>
    <row r="272" spans="1:4" hidden="1" x14ac:dyDescent="0.3">
      <c r="A272" s="118" t="s">
        <v>10</v>
      </c>
      <c r="B272" s="84">
        <f>SUM(B269:B271)</f>
        <v>148.00056000000001</v>
      </c>
      <c r="C272" s="84">
        <f>SUM(C269:C271)</f>
        <v>46.958030000000001</v>
      </c>
      <c r="D272" s="84">
        <f>SUM(D269:D271)</f>
        <v>194.95859000000002</v>
      </c>
    </row>
    <row r="273" spans="1:4" hidden="1" x14ac:dyDescent="0.3"/>
    <row r="274" spans="1:4" hidden="1" x14ac:dyDescent="0.3">
      <c r="A274" s="115" t="s">
        <v>11</v>
      </c>
      <c r="B274" s="115"/>
      <c r="C274" s="115"/>
    </row>
    <row r="275" spans="1:4" ht="52.8" hidden="1" x14ac:dyDescent="0.3">
      <c r="A275" s="125" t="s">
        <v>3</v>
      </c>
      <c r="B275" s="125" t="s">
        <v>12</v>
      </c>
      <c r="C275" s="125" t="s">
        <v>13</v>
      </c>
      <c r="D275" s="125" t="s">
        <v>14</v>
      </c>
    </row>
    <row r="276" spans="1:4" hidden="1" x14ac:dyDescent="0.3">
      <c r="A276" s="118" t="s">
        <v>7</v>
      </c>
      <c r="B276" s="119">
        <f>Foglio1!D273/1000</f>
        <v>68.565060000000003</v>
      </c>
      <c r="C276" s="119">
        <f>Foglio1!E273/1000</f>
        <v>16.953020000000002</v>
      </c>
      <c r="D276" s="119">
        <f>Foglio1!F273/1000</f>
        <v>85.518079999999998</v>
      </c>
    </row>
    <row r="277" spans="1:4" hidden="1" x14ac:dyDescent="0.3">
      <c r="A277" s="118" t="s">
        <v>8</v>
      </c>
      <c r="B277" s="119">
        <f>Foglio1!D274/1000</f>
        <v>20.887730000000001</v>
      </c>
      <c r="C277" s="119">
        <f>Foglio1!E274/1000</f>
        <v>4.2541799999999999</v>
      </c>
      <c r="D277" s="119">
        <f>Foglio1!F274/1000</f>
        <v>25.141909999999999</v>
      </c>
    </row>
    <row r="278" spans="1:4" hidden="1" x14ac:dyDescent="0.3">
      <c r="A278" s="120" t="s">
        <v>9</v>
      </c>
      <c r="B278" s="119">
        <f>Foglio1!D275/1000</f>
        <v>13.37913</v>
      </c>
      <c r="C278" s="119">
        <f>Foglio1!E275/1000</f>
        <v>14.768450000000001</v>
      </c>
      <c r="D278" s="119">
        <f>Foglio1!F275/1000</f>
        <v>28.147580000000001</v>
      </c>
    </row>
    <row r="279" spans="1:4" hidden="1" x14ac:dyDescent="0.3">
      <c r="A279" s="118" t="s">
        <v>10</v>
      </c>
      <c r="B279" s="84">
        <f>SUM(B276:B278)</f>
        <v>102.83192000000001</v>
      </c>
      <c r="C279" s="84">
        <f>SUM(C276:C278)</f>
        <v>35.975650000000002</v>
      </c>
      <c r="D279" s="84">
        <f>SUM(D276:D278)</f>
        <v>138.80757</v>
      </c>
    </row>
    <row r="280" spans="1:4" hidden="1" x14ac:dyDescent="0.3"/>
    <row r="281" spans="1:4" hidden="1" x14ac:dyDescent="0.3">
      <c r="A281" s="115" t="s">
        <v>15</v>
      </c>
      <c r="B281" s="115"/>
      <c r="C281" s="115"/>
    </row>
    <row r="282" spans="1:4" ht="52.8" hidden="1" x14ac:dyDescent="0.3">
      <c r="A282" s="125" t="s">
        <v>3</v>
      </c>
      <c r="B282" s="125" t="s">
        <v>16</v>
      </c>
      <c r="C282" s="125" t="s">
        <v>17</v>
      </c>
      <c r="D282" s="125" t="s">
        <v>18</v>
      </c>
    </row>
    <row r="283" spans="1:4" hidden="1" x14ac:dyDescent="0.3">
      <c r="A283" s="118" t="s">
        <v>7</v>
      </c>
      <c r="B283" s="119">
        <f>Foglio1!D280/1000</f>
        <v>29.044930000000001</v>
      </c>
      <c r="C283" s="119">
        <f>Foglio1!E280/1000</f>
        <v>5.2222799999999996</v>
      </c>
      <c r="D283" s="119">
        <f>Foglio1!F280/1000</f>
        <v>34.267209999999999</v>
      </c>
    </row>
    <row r="284" spans="1:4" hidden="1" x14ac:dyDescent="0.3">
      <c r="A284" s="118" t="s">
        <v>8</v>
      </c>
      <c r="B284" s="119">
        <f>Foglio1!D281/1000</f>
        <v>18.02309</v>
      </c>
      <c r="C284" s="119">
        <f>Foglio1!E281/1000</f>
        <v>0.97555999999999998</v>
      </c>
      <c r="D284" s="119">
        <f>Foglio1!F281/1000</f>
        <v>18.998650000000001</v>
      </c>
    </row>
    <row r="285" spans="1:4" hidden="1" x14ac:dyDescent="0.3">
      <c r="A285" s="120" t="s">
        <v>9</v>
      </c>
      <c r="B285" s="119">
        <f>Foglio1!D282/1000</f>
        <v>6.0107900000000001</v>
      </c>
      <c r="C285" s="119">
        <f>Foglio1!E282/1000</f>
        <v>2.4411499999999999</v>
      </c>
      <c r="D285" s="119">
        <f>Foglio1!F282/1000</f>
        <v>8.4519400000000005</v>
      </c>
    </row>
    <row r="286" spans="1:4" hidden="1" x14ac:dyDescent="0.3">
      <c r="A286" s="118" t="s">
        <v>10</v>
      </c>
      <c r="B286" s="84">
        <f>SUM(B283:B285)</f>
        <v>53.078810000000004</v>
      </c>
      <c r="C286" s="84">
        <f>SUM(C283:C285)</f>
        <v>8.6389899999999997</v>
      </c>
      <c r="D286" s="84">
        <f>SUM(D283:D285)</f>
        <v>61.717800000000004</v>
      </c>
    </row>
    <row r="287" spans="1:4" ht="13.2" hidden="1" customHeight="1" x14ac:dyDescent="0.3">
      <c r="A287" s="114"/>
      <c r="B287" s="131"/>
      <c r="C287" s="131"/>
      <c r="D287" s="131"/>
    </row>
    <row r="288" spans="1:4" ht="13.2" hidden="1" customHeight="1" x14ac:dyDescent="0.3">
      <c r="A288" s="114"/>
      <c r="B288" s="131"/>
      <c r="C288" s="131"/>
      <c r="D288" s="131"/>
    </row>
    <row r="289" spans="1:4" ht="13.2" hidden="1" customHeight="1" x14ac:dyDescent="0.3">
      <c r="A289" s="114"/>
      <c r="B289" s="131"/>
      <c r="C289" s="131"/>
      <c r="D289" s="131"/>
    </row>
    <row r="290" spans="1:4" hidden="1" x14ac:dyDescent="0.3">
      <c r="A290" s="115" t="s">
        <v>19</v>
      </c>
      <c r="B290" s="115"/>
      <c r="C290" s="115"/>
      <c r="D290" s="115"/>
    </row>
    <row r="291" spans="1:4" ht="52.8" hidden="1" x14ac:dyDescent="0.3">
      <c r="A291" s="125" t="s">
        <v>3</v>
      </c>
      <c r="B291" s="125" t="s">
        <v>20</v>
      </c>
      <c r="C291" s="125" t="s">
        <v>21</v>
      </c>
      <c r="D291" s="125" t="s">
        <v>22</v>
      </c>
    </row>
    <row r="292" spans="1:4" hidden="1" x14ac:dyDescent="0.3">
      <c r="A292" s="118" t="s">
        <v>7</v>
      </c>
      <c r="B292" s="119">
        <f>Foglio1!D289/1000</f>
        <v>97.909120000000001</v>
      </c>
      <c r="C292" s="119">
        <f>Foglio1!E289/1000</f>
        <v>22.17529</v>
      </c>
      <c r="D292" s="119">
        <f>Foglio1!F289/1000</f>
        <v>120.08441000000001</v>
      </c>
    </row>
    <row r="293" spans="1:4" hidden="1" x14ac:dyDescent="0.3">
      <c r="A293" s="118" t="s">
        <v>8</v>
      </c>
      <c r="B293" s="119">
        <f>Foglio1!D290/1000</f>
        <v>38.910820000000001</v>
      </c>
      <c r="C293" s="119">
        <f>Foglio1!E290/1000</f>
        <v>5.2797399999999994</v>
      </c>
      <c r="D293" s="119">
        <f>Foglio1!F290/1000</f>
        <v>44.190559999999998</v>
      </c>
    </row>
    <row r="294" spans="1:4" hidden="1" x14ac:dyDescent="0.3">
      <c r="A294" s="120" t="s">
        <v>9</v>
      </c>
      <c r="B294" s="119">
        <f>Foglio1!D291/1000</f>
        <v>19.389919999999996</v>
      </c>
      <c r="C294" s="119">
        <f>Foglio1!E291/1000</f>
        <v>17.209599999999998</v>
      </c>
      <c r="D294" s="119">
        <f>Foglio1!F291/1000</f>
        <v>36.599519999999998</v>
      </c>
    </row>
    <row r="295" spans="1:4" hidden="1" x14ac:dyDescent="0.3">
      <c r="A295" s="118" t="s">
        <v>10</v>
      </c>
      <c r="B295" s="84">
        <f>SUM(B292:B294)</f>
        <v>156.20985999999999</v>
      </c>
      <c r="C295" s="84">
        <f>SUM(C292:C294)</f>
        <v>44.664630000000002</v>
      </c>
      <c r="D295" s="84">
        <f>SUM(D292:D294)</f>
        <v>200.87448999999998</v>
      </c>
    </row>
    <row r="296" spans="1:4" hidden="1" x14ac:dyDescent="0.3">
      <c r="B296" s="119">
        <v>3530271.95</v>
      </c>
      <c r="D296" s="119">
        <v>3720965.44</v>
      </c>
    </row>
    <row r="297" spans="1:4" ht="40.799999999999997" hidden="1" customHeight="1" x14ac:dyDescent="0.3">
      <c r="A297" s="113" t="s">
        <v>41</v>
      </c>
      <c r="B297" s="113"/>
      <c r="C297" s="113"/>
      <c r="D297" s="113"/>
    </row>
    <row r="298" spans="1:4" hidden="1" x14ac:dyDescent="0.3"/>
    <row r="299" spans="1:4" hidden="1" x14ac:dyDescent="0.3">
      <c r="A299" s="115" t="s">
        <v>24</v>
      </c>
      <c r="B299" s="115"/>
      <c r="C299" s="115"/>
    </row>
    <row r="300" spans="1:4" ht="52.8" hidden="1" x14ac:dyDescent="0.3">
      <c r="A300" s="125" t="s">
        <v>3</v>
      </c>
      <c r="B300" s="125" t="s">
        <v>25</v>
      </c>
      <c r="C300" s="125" t="s">
        <v>26</v>
      </c>
      <c r="D300" s="125" t="s">
        <v>27</v>
      </c>
    </row>
    <row r="301" spans="1:4" hidden="1" x14ac:dyDescent="0.3">
      <c r="A301" s="118" t="s">
        <v>7</v>
      </c>
      <c r="B301" s="119">
        <f>Foglio1!D298/1000</f>
        <v>1.75823</v>
      </c>
      <c r="C301" s="119">
        <f>Foglio1!E298/1000</f>
        <v>0.05</v>
      </c>
      <c r="D301" s="119">
        <f>Foglio1!F298/1000</f>
        <v>1.80823</v>
      </c>
    </row>
    <row r="302" spans="1:4" hidden="1" x14ac:dyDescent="0.3">
      <c r="A302" s="118" t="s">
        <v>8</v>
      </c>
      <c r="B302" s="119">
        <f>Foglio1!D299/1000</f>
        <v>0.11403000000000001</v>
      </c>
      <c r="C302" s="119">
        <f>Foglio1!E299/1000</f>
        <v>0</v>
      </c>
      <c r="D302" s="119">
        <f>Foglio1!F299/1000</f>
        <v>0.11403000000000001</v>
      </c>
    </row>
    <row r="303" spans="1:4" hidden="1" x14ac:dyDescent="0.3">
      <c r="A303" s="120" t="s">
        <v>9</v>
      </c>
      <c r="B303" s="119">
        <f>Foglio1!D300/1000</f>
        <v>0.183</v>
      </c>
      <c r="C303" s="119">
        <f>Foglio1!E300/1000</f>
        <v>0</v>
      </c>
      <c r="D303" s="119">
        <f>Foglio1!F300/1000</f>
        <v>0.183</v>
      </c>
    </row>
    <row r="304" spans="1:4" hidden="1" x14ac:dyDescent="0.3">
      <c r="A304" s="118" t="s">
        <v>10</v>
      </c>
      <c r="B304" s="84">
        <f>SUM(B301:B303)</f>
        <v>2.0552600000000001</v>
      </c>
      <c r="C304" s="84">
        <f>SUM(C301:C303)</f>
        <v>0.05</v>
      </c>
      <c r="D304" s="84">
        <f>SUM(D301:D303)</f>
        <v>2.1052599999999999</v>
      </c>
    </row>
    <row r="305" spans="1:4" hidden="1" x14ac:dyDescent="0.3"/>
    <row r="306" spans="1:4" hidden="1" x14ac:dyDescent="0.3">
      <c r="A306" s="115" t="s">
        <v>28</v>
      </c>
      <c r="B306" s="115"/>
      <c r="C306" s="115"/>
    </row>
    <row r="307" spans="1:4" ht="66" hidden="1" x14ac:dyDescent="0.3">
      <c r="A307" s="125" t="s">
        <v>3</v>
      </c>
      <c r="B307" s="125" t="s">
        <v>29</v>
      </c>
      <c r="C307" s="125" t="s">
        <v>30</v>
      </c>
      <c r="D307" s="125" t="s">
        <v>31</v>
      </c>
    </row>
    <row r="308" spans="1:4" hidden="1" x14ac:dyDescent="0.3">
      <c r="A308" s="118" t="s">
        <v>7</v>
      </c>
      <c r="B308" s="119">
        <f>Foglio1!D305/1000</f>
        <v>0.64964999999999995</v>
      </c>
      <c r="C308" s="119">
        <f>Foglio1!E305/1000</f>
        <v>0</v>
      </c>
      <c r="D308" s="119">
        <f>Foglio1!F305/1000</f>
        <v>0.64964999999999995</v>
      </c>
    </row>
    <row r="309" spans="1:4" hidden="1" x14ac:dyDescent="0.3">
      <c r="A309" s="118" t="s">
        <v>8</v>
      </c>
      <c r="B309" s="119">
        <f>Foglio1!D306/1000</f>
        <v>6.5680000000000002E-2</v>
      </c>
      <c r="C309" s="119">
        <f>Foglio1!E306/1000</f>
        <v>0</v>
      </c>
      <c r="D309" s="119">
        <f>Foglio1!F306/1000</f>
        <v>6.5680000000000002E-2</v>
      </c>
    </row>
    <row r="310" spans="1:4" hidden="1" x14ac:dyDescent="0.3">
      <c r="A310" s="120" t="s">
        <v>9</v>
      </c>
      <c r="B310" s="119">
        <f>Foglio1!D307/1000</f>
        <v>0.10199999999999999</v>
      </c>
      <c r="C310" s="119">
        <f>Foglio1!E307/1000</f>
        <v>0</v>
      </c>
      <c r="D310" s="119">
        <f>Foglio1!F307/1000</f>
        <v>0.10199999999999999</v>
      </c>
    </row>
    <row r="311" spans="1:4" hidden="1" x14ac:dyDescent="0.3">
      <c r="A311" s="118" t="s">
        <v>10</v>
      </c>
      <c r="B311" s="84">
        <f>SUM(B308:B310)</f>
        <v>0.81732999999999989</v>
      </c>
      <c r="C311" s="84">
        <f>SUM(C308:C310)</f>
        <v>0</v>
      </c>
      <c r="D311" s="84">
        <f>SUM(D308:D310)</f>
        <v>0.81732999999999989</v>
      </c>
    </row>
    <row r="312" spans="1:4" hidden="1" x14ac:dyDescent="0.3">
      <c r="D312" s="119"/>
    </row>
    <row r="313" spans="1:4" ht="13.2" hidden="1" customHeight="1" x14ac:dyDescent="0.3">
      <c r="A313" s="115"/>
      <c r="B313" s="115"/>
      <c r="C313" s="115"/>
      <c r="D313" s="131"/>
    </row>
    <row r="314" spans="1:4" ht="13.2" hidden="1" customHeight="1" x14ac:dyDescent="0.3">
      <c r="A314" s="115" t="s">
        <v>32</v>
      </c>
      <c r="B314" s="115"/>
      <c r="C314" s="115"/>
      <c r="D314" s="131"/>
    </row>
    <row r="315" spans="1:4" ht="66" hidden="1" x14ac:dyDescent="0.3">
      <c r="A315" s="125" t="s">
        <v>3</v>
      </c>
      <c r="B315" s="125" t="s">
        <v>33</v>
      </c>
      <c r="C315" s="125" t="s">
        <v>34</v>
      </c>
      <c r="D315" s="125" t="s">
        <v>35</v>
      </c>
    </row>
    <row r="316" spans="1:4" hidden="1" x14ac:dyDescent="0.3">
      <c r="A316" s="118" t="s">
        <v>7</v>
      </c>
      <c r="B316" s="119">
        <f>Foglio1!D313/1000</f>
        <v>0.89812000000000003</v>
      </c>
      <c r="C316" s="119">
        <f>Foglio1!E313/1000</f>
        <v>0</v>
      </c>
      <c r="D316" s="119">
        <f>Foglio1!F313/1000</f>
        <v>0.89812000000000003</v>
      </c>
    </row>
    <row r="317" spans="1:4" hidden="1" x14ac:dyDescent="0.3">
      <c r="A317" s="118" t="s">
        <v>8</v>
      </c>
      <c r="B317" s="119">
        <f>Foglio1!D314/1000</f>
        <v>1.0999999999999999E-2</v>
      </c>
      <c r="C317" s="119">
        <f>Foglio1!E314/1000</f>
        <v>0</v>
      </c>
      <c r="D317" s="119">
        <f>Foglio1!F314/1000</f>
        <v>1.0999999999999999E-2</v>
      </c>
    </row>
    <row r="318" spans="1:4" hidden="1" x14ac:dyDescent="0.3">
      <c r="A318" s="120" t="s">
        <v>9</v>
      </c>
      <c r="B318" s="119">
        <f>Foglio1!D315/1000</f>
        <v>7.2699999999999996E-3</v>
      </c>
      <c r="C318" s="119">
        <f>Foglio1!E315/1000</f>
        <v>0</v>
      </c>
      <c r="D318" s="119">
        <f>Foglio1!F315/1000</f>
        <v>7.2699999999999996E-3</v>
      </c>
    </row>
    <row r="319" spans="1:4" hidden="1" x14ac:dyDescent="0.3">
      <c r="A319" s="118" t="s">
        <v>10</v>
      </c>
      <c r="B319" s="84">
        <f>SUM(B316:B318)</f>
        <v>0.91639000000000004</v>
      </c>
      <c r="C319" s="84">
        <f>SUM(C316:C318)</f>
        <v>0</v>
      </c>
      <c r="D319" s="84">
        <f>SUM(D316:D318)</f>
        <v>0.91639000000000004</v>
      </c>
    </row>
    <row r="320" spans="1:4" hidden="1" x14ac:dyDescent="0.3">
      <c r="D320" s="84">
        <v>860481.33</v>
      </c>
    </row>
    <row r="321" spans="1:4" hidden="1" x14ac:dyDescent="0.3">
      <c r="A321" s="115" t="s">
        <v>36</v>
      </c>
      <c r="B321" s="115"/>
      <c r="C321" s="115"/>
      <c r="D321" s="115"/>
    </row>
    <row r="322" spans="1:4" ht="66" hidden="1" x14ac:dyDescent="0.3">
      <c r="A322" s="125" t="s">
        <v>3</v>
      </c>
      <c r="B322" s="125" t="s">
        <v>37</v>
      </c>
      <c r="C322" s="125" t="s">
        <v>38</v>
      </c>
      <c r="D322" s="125" t="s">
        <v>42</v>
      </c>
    </row>
    <row r="323" spans="1:4" hidden="1" x14ac:dyDescent="0.3">
      <c r="A323" s="118" t="s">
        <v>7</v>
      </c>
      <c r="B323" s="119">
        <f>Foglio1!D320/1000</f>
        <v>1.5477700000000001</v>
      </c>
      <c r="C323" s="119">
        <f>Foglio1!E320/1000</f>
        <v>0</v>
      </c>
      <c r="D323" s="119">
        <f>Foglio1!F320/1000</f>
        <v>1.5477700000000001</v>
      </c>
    </row>
    <row r="324" spans="1:4" hidden="1" x14ac:dyDescent="0.3">
      <c r="A324" s="118" t="s">
        <v>8</v>
      </c>
      <c r="B324" s="119">
        <f>Foglio1!D321/1000</f>
        <v>7.6680000000000012E-2</v>
      </c>
      <c r="C324" s="119">
        <f>Foglio1!E321/1000</f>
        <v>0</v>
      </c>
      <c r="D324" s="119">
        <f>Foglio1!F321/1000</f>
        <v>7.6680000000000012E-2</v>
      </c>
    </row>
    <row r="325" spans="1:4" hidden="1" x14ac:dyDescent="0.3">
      <c r="A325" s="120" t="s">
        <v>9</v>
      </c>
      <c r="B325" s="119">
        <f>Foglio1!D322/1000</f>
        <v>0.10926999999999999</v>
      </c>
      <c r="C325" s="119">
        <f>Foglio1!E322/1000</f>
        <v>0</v>
      </c>
      <c r="D325" s="119">
        <f>Foglio1!F322/1000</f>
        <v>0.10926999999999999</v>
      </c>
    </row>
    <row r="326" spans="1:4" hidden="1" x14ac:dyDescent="0.3">
      <c r="A326" s="118" t="s">
        <v>10</v>
      </c>
      <c r="B326" s="84">
        <f>SUM(B323:B325)</f>
        <v>1.7337200000000001</v>
      </c>
      <c r="C326" s="84">
        <f>SUM(C323:C325)</f>
        <v>0</v>
      </c>
      <c r="D326" s="84">
        <f>SUM(D323:D325)</f>
        <v>1.7337200000000001</v>
      </c>
    </row>
    <row r="327" spans="1:4" hidden="1" x14ac:dyDescent="0.3">
      <c r="A327" s="118"/>
      <c r="B327" s="118"/>
      <c r="C327" s="118"/>
      <c r="D327" s="84">
        <v>1442065.16</v>
      </c>
    </row>
    <row r="328" spans="1:4" hidden="1" x14ac:dyDescent="0.3"/>
    <row r="329" spans="1:4" hidden="1" x14ac:dyDescent="0.3"/>
    <row r="330" spans="1:4" hidden="1" x14ac:dyDescent="0.3">
      <c r="A330" s="126" t="s">
        <v>45</v>
      </c>
      <c r="B330" s="126"/>
      <c r="C330" s="126"/>
      <c r="D330" s="126"/>
    </row>
    <row r="331" spans="1:4" hidden="1" x14ac:dyDescent="0.3">
      <c r="A331" s="114"/>
      <c r="B331" s="114"/>
      <c r="C331" s="114"/>
      <c r="D331" s="114"/>
    </row>
    <row r="332" spans="1:4" hidden="1" x14ac:dyDescent="0.3">
      <c r="A332" s="115" t="s">
        <v>2</v>
      </c>
      <c r="B332" s="115"/>
      <c r="C332" s="115"/>
      <c r="D332" s="115"/>
    </row>
    <row r="333" spans="1:4" ht="39.6" hidden="1" x14ac:dyDescent="0.3">
      <c r="A333" s="125" t="s">
        <v>3</v>
      </c>
      <c r="B333" s="125" t="s">
        <v>4</v>
      </c>
      <c r="C333" s="125" t="s">
        <v>5</v>
      </c>
      <c r="D333" s="125" t="s">
        <v>6</v>
      </c>
    </row>
    <row r="334" spans="1:4" hidden="1" x14ac:dyDescent="0.3">
      <c r="A334" s="118" t="s">
        <v>7</v>
      </c>
      <c r="B334" s="119">
        <f>Foglio1!D331/1000</f>
        <v>1666.68532</v>
      </c>
      <c r="C334" s="119">
        <f>Foglio1!E331/1000</f>
        <v>73.86972999999999</v>
      </c>
      <c r="D334" s="119">
        <f>Foglio1!F331/1000</f>
        <v>1740.7545500000001</v>
      </c>
    </row>
    <row r="335" spans="1:4" hidden="1" x14ac:dyDescent="0.3">
      <c r="A335" s="118" t="s">
        <v>8</v>
      </c>
      <c r="B335" s="119">
        <f>Foglio1!D332/1000</f>
        <v>1337.3848</v>
      </c>
      <c r="C335" s="119">
        <f>Foglio1!E332/1000</f>
        <v>25.71978</v>
      </c>
      <c r="D335" s="119">
        <f>Foglio1!F332/1000</f>
        <v>1363.10457</v>
      </c>
    </row>
    <row r="336" spans="1:4" hidden="1" x14ac:dyDescent="0.3">
      <c r="A336" s="120" t="s">
        <v>9</v>
      </c>
      <c r="B336" s="119">
        <f>Foglio1!D333/1000</f>
        <v>558.07160999999996</v>
      </c>
      <c r="C336" s="119">
        <f>Foglio1!E333/1000</f>
        <v>70.356660000000005</v>
      </c>
      <c r="D336" s="119">
        <f>Foglio1!F333/1000</f>
        <v>628.42827999999997</v>
      </c>
    </row>
    <row r="337" spans="1:4" hidden="1" x14ac:dyDescent="0.3">
      <c r="A337" s="118" t="s">
        <v>10</v>
      </c>
      <c r="B337" s="84">
        <f>SUM(B334:B336)</f>
        <v>3562.1417300000003</v>
      </c>
      <c r="C337" s="84">
        <f>SUM(C334:C336)</f>
        <v>169.94617</v>
      </c>
      <c r="D337" s="84">
        <f>SUM(D334:D336)</f>
        <v>3732.2874000000002</v>
      </c>
    </row>
    <row r="338" spans="1:4" hidden="1" x14ac:dyDescent="0.3"/>
    <row r="339" spans="1:4" hidden="1" x14ac:dyDescent="0.3">
      <c r="A339" s="115" t="s">
        <v>11</v>
      </c>
      <c r="B339" s="115"/>
      <c r="C339" s="115"/>
    </row>
    <row r="340" spans="1:4" ht="52.8" hidden="1" x14ac:dyDescent="0.3">
      <c r="A340" s="125" t="s">
        <v>3</v>
      </c>
      <c r="B340" s="125" t="s">
        <v>12</v>
      </c>
      <c r="C340" s="125" t="s">
        <v>13</v>
      </c>
      <c r="D340" s="125" t="s">
        <v>14</v>
      </c>
    </row>
    <row r="341" spans="1:4" hidden="1" x14ac:dyDescent="0.3">
      <c r="A341" s="118" t="s">
        <v>7</v>
      </c>
      <c r="B341" s="119">
        <f>Foglio1!D338/1000</f>
        <v>1387.9606899999999</v>
      </c>
      <c r="C341" s="119">
        <f>Foglio1!E338/1000</f>
        <v>49.164960000000001</v>
      </c>
      <c r="D341" s="119">
        <f>Foglio1!F338/1000</f>
        <v>1437.12565</v>
      </c>
    </row>
    <row r="342" spans="1:4" hidden="1" x14ac:dyDescent="0.3">
      <c r="A342" s="118" t="s">
        <v>8</v>
      </c>
      <c r="B342" s="119">
        <f>Foglio1!D339/1000</f>
        <v>939.80885999999998</v>
      </c>
      <c r="C342" s="119">
        <f>Foglio1!E339/1000</f>
        <v>15.574780000000001</v>
      </c>
      <c r="D342" s="119">
        <f>Foglio1!F339/1000</f>
        <v>955.38364000000001</v>
      </c>
    </row>
    <row r="343" spans="1:4" hidden="1" x14ac:dyDescent="0.3">
      <c r="A343" s="120" t="s">
        <v>9</v>
      </c>
      <c r="B343" s="119">
        <f>Foglio1!D340/1000</f>
        <v>292.61192</v>
      </c>
      <c r="C343" s="119">
        <f>Foglio1!E340/1000</f>
        <v>58.109490000000001</v>
      </c>
      <c r="D343" s="119">
        <f>Foglio1!F340/1000</f>
        <v>350.72140999999999</v>
      </c>
    </row>
    <row r="344" spans="1:4" hidden="1" x14ac:dyDescent="0.3">
      <c r="A344" s="118" t="s">
        <v>10</v>
      </c>
      <c r="B344" s="84">
        <f>SUM(B341:B343)</f>
        <v>2620.3814699999998</v>
      </c>
      <c r="C344" s="84">
        <f>SUM(C341:C343)</f>
        <v>122.84923000000001</v>
      </c>
      <c r="D344" s="84">
        <f>SUM(D341:D343)</f>
        <v>2743.2307000000001</v>
      </c>
    </row>
    <row r="345" spans="1:4" hidden="1" x14ac:dyDescent="0.3"/>
    <row r="346" spans="1:4" hidden="1" x14ac:dyDescent="0.3">
      <c r="A346" s="115" t="s">
        <v>15</v>
      </c>
      <c r="B346" s="115"/>
      <c r="C346" s="115"/>
    </row>
    <row r="347" spans="1:4" ht="52.8" hidden="1" x14ac:dyDescent="0.3">
      <c r="A347" s="125" t="s">
        <v>3</v>
      </c>
      <c r="B347" s="125" t="s">
        <v>16</v>
      </c>
      <c r="C347" s="125" t="s">
        <v>17</v>
      </c>
      <c r="D347" s="125" t="s">
        <v>18</v>
      </c>
    </row>
    <row r="348" spans="1:4" hidden="1" x14ac:dyDescent="0.3">
      <c r="A348" s="118" t="s">
        <v>7</v>
      </c>
      <c r="B348" s="119">
        <f>Foglio1!D345/1000</f>
        <v>312.99399</v>
      </c>
      <c r="C348" s="119">
        <f>Foglio1!E345/1000</f>
        <v>30.669619999999998</v>
      </c>
      <c r="D348" s="119">
        <f>Foglio1!F345/1000</f>
        <v>343.66361000000001</v>
      </c>
    </row>
    <row r="349" spans="1:4" hidden="1" x14ac:dyDescent="0.3">
      <c r="A349" s="118" t="s">
        <v>8</v>
      </c>
      <c r="B349" s="119">
        <f>Foglio1!D346/1000</f>
        <v>215.60417999999999</v>
      </c>
      <c r="C349" s="119">
        <f>Foglio1!E346/1000</f>
        <v>13.61462</v>
      </c>
      <c r="D349" s="119">
        <f>Foglio1!F346/1000</f>
        <v>229.21879999999999</v>
      </c>
    </row>
    <row r="350" spans="1:4" hidden="1" x14ac:dyDescent="0.3">
      <c r="A350" s="120" t="s">
        <v>9</v>
      </c>
      <c r="B350" s="119">
        <f>Foglio1!D347/1000</f>
        <v>381.29230999999999</v>
      </c>
      <c r="C350" s="119">
        <f>Foglio1!E347/1000</f>
        <v>23.560020000000002</v>
      </c>
      <c r="D350" s="119">
        <f>Foglio1!F347/1000</f>
        <v>404.85232999999999</v>
      </c>
    </row>
    <row r="351" spans="1:4" hidden="1" x14ac:dyDescent="0.3">
      <c r="A351" s="118" t="s">
        <v>10</v>
      </c>
      <c r="B351" s="84">
        <f>SUM(B348:B350)</f>
        <v>909.89048000000003</v>
      </c>
      <c r="C351" s="84">
        <f>SUM(C348:C350)</f>
        <v>67.844259999999991</v>
      </c>
      <c r="D351" s="84">
        <f>SUM(D348:D350)</f>
        <v>977.73473999999987</v>
      </c>
    </row>
    <row r="352" spans="1:4" ht="15" hidden="1" customHeight="1" x14ac:dyDescent="0.3">
      <c r="A352" s="118"/>
    </row>
    <row r="353" spans="1:4" hidden="1" x14ac:dyDescent="0.3">
      <c r="A353" s="115" t="s">
        <v>19</v>
      </c>
      <c r="B353" s="115"/>
      <c r="C353" s="115"/>
      <c r="D353" s="115"/>
    </row>
    <row r="354" spans="1:4" ht="52.8" hidden="1" x14ac:dyDescent="0.3">
      <c r="A354" s="125" t="s">
        <v>3</v>
      </c>
      <c r="B354" s="125" t="s">
        <v>20</v>
      </c>
      <c r="C354" s="125" t="s">
        <v>21</v>
      </c>
      <c r="D354" s="125" t="s">
        <v>22</v>
      </c>
    </row>
    <row r="355" spans="1:4" hidden="1" x14ac:dyDescent="0.3">
      <c r="A355" s="118" t="s">
        <v>7</v>
      </c>
      <c r="B355" s="119">
        <v>1700954.68</v>
      </c>
      <c r="C355" s="119">
        <v>79834.58</v>
      </c>
      <c r="D355" s="119">
        <v>1780789.26</v>
      </c>
    </row>
    <row r="356" spans="1:4" hidden="1" x14ac:dyDescent="0.3">
      <c r="A356" s="118" t="s">
        <v>8</v>
      </c>
      <c r="B356" s="119">
        <v>1155413.04</v>
      </c>
      <c r="C356" s="119">
        <v>29189.4</v>
      </c>
      <c r="D356" s="119">
        <v>1184602.44</v>
      </c>
    </row>
    <row r="357" spans="1:4" hidden="1" x14ac:dyDescent="0.3">
      <c r="A357" s="120" t="s">
        <v>9</v>
      </c>
      <c r="B357" s="119">
        <v>673904.23</v>
      </c>
      <c r="C357" s="119">
        <v>81669.509999999995</v>
      </c>
      <c r="D357" s="119">
        <v>755573.74</v>
      </c>
    </row>
    <row r="358" spans="1:4" hidden="1" x14ac:dyDescent="0.3">
      <c r="A358" s="118" t="s">
        <v>10</v>
      </c>
      <c r="B358" s="84">
        <v>3530271.95</v>
      </c>
      <c r="C358" s="84">
        <v>190693.49</v>
      </c>
      <c r="D358" s="84">
        <v>3720965.44</v>
      </c>
    </row>
    <row r="359" spans="1:4" hidden="1" x14ac:dyDescent="0.3">
      <c r="B359" s="119">
        <v>3530271.95</v>
      </c>
      <c r="D359" s="119">
        <v>3720965.44</v>
      </c>
    </row>
    <row r="360" spans="1:4" hidden="1" x14ac:dyDescent="0.3"/>
    <row r="361" spans="1:4" ht="44.4" hidden="1" customHeight="1" x14ac:dyDescent="0.3">
      <c r="A361" s="113" t="s">
        <v>23</v>
      </c>
      <c r="B361" s="113"/>
      <c r="C361" s="113"/>
      <c r="D361" s="113"/>
    </row>
    <row r="362" spans="1:4" hidden="1" x14ac:dyDescent="0.3"/>
    <row r="363" spans="1:4" hidden="1" x14ac:dyDescent="0.3">
      <c r="A363" s="115" t="s">
        <v>24</v>
      </c>
      <c r="B363" s="115"/>
      <c r="C363" s="115"/>
    </row>
    <row r="364" spans="1:4" ht="52.8" hidden="1" x14ac:dyDescent="0.3">
      <c r="A364" s="125" t="s">
        <v>3</v>
      </c>
      <c r="B364" s="125" t="s">
        <v>25</v>
      </c>
      <c r="C364" s="125" t="s">
        <v>26</v>
      </c>
      <c r="D364" s="125" t="s">
        <v>27</v>
      </c>
    </row>
    <row r="365" spans="1:4" hidden="1" x14ac:dyDescent="0.3">
      <c r="A365" s="118" t="s">
        <v>7</v>
      </c>
      <c r="B365" s="119">
        <f>Foglio1!D362/1000</f>
        <v>121.59151</v>
      </c>
      <c r="C365" s="119">
        <f>Foglio1!E362/1000</f>
        <v>40.480669999999996</v>
      </c>
      <c r="D365" s="119">
        <f>Foglio1!F362/1000</f>
        <v>162.07217</v>
      </c>
    </row>
    <row r="366" spans="1:4" hidden="1" x14ac:dyDescent="0.3">
      <c r="A366" s="118" t="s">
        <v>8</v>
      </c>
      <c r="B366" s="119">
        <f>Foglio1!D363/1000</f>
        <v>265.11790000000002</v>
      </c>
      <c r="C366" s="119">
        <f>Foglio1!E363/1000</f>
        <v>10.23217</v>
      </c>
      <c r="D366" s="119">
        <f>Foglio1!F363/1000</f>
        <v>275.35007000000002</v>
      </c>
    </row>
    <row r="367" spans="1:4" hidden="1" x14ac:dyDescent="0.3">
      <c r="A367" s="120" t="s">
        <v>9</v>
      </c>
      <c r="B367" s="119">
        <f>Foglio1!D364/1000</f>
        <v>429.48099999999999</v>
      </c>
      <c r="C367" s="119">
        <f>Foglio1!E364/1000</f>
        <v>2.4790999999999999</v>
      </c>
      <c r="D367" s="119">
        <f>Foglio1!F364/1000</f>
        <v>431.96009999999995</v>
      </c>
    </row>
    <row r="368" spans="1:4" hidden="1" x14ac:dyDescent="0.3">
      <c r="A368" s="118" t="s">
        <v>10</v>
      </c>
      <c r="B368" s="84">
        <f>SUM(B365:B367)</f>
        <v>816.19041000000004</v>
      </c>
      <c r="C368" s="84">
        <f>SUM(C365:C367)</f>
        <v>53.191940000000002</v>
      </c>
      <c r="D368" s="84">
        <f>SUM(D365:D367)</f>
        <v>869.38233999999989</v>
      </c>
    </row>
    <row r="369" spans="1:4" hidden="1" x14ac:dyDescent="0.3"/>
    <row r="370" spans="1:4" hidden="1" x14ac:dyDescent="0.3">
      <c r="A370" s="115" t="s">
        <v>28</v>
      </c>
      <c r="B370" s="115"/>
      <c r="C370" s="115"/>
    </row>
    <row r="371" spans="1:4" ht="66" hidden="1" x14ac:dyDescent="0.3">
      <c r="A371" s="125" t="s">
        <v>3</v>
      </c>
      <c r="B371" s="125" t="s">
        <v>29</v>
      </c>
      <c r="C371" s="125" t="s">
        <v>30</v>
      </c>
      <c r="D371" s="125" t="s">
        <v>31</v>
      </c>
    </row>
    <row r="372" spans="1:4" hidden="1" x14ac:dyDescent="0.3">
      <c r="A372" s="118" t="s">
        <v>7</v>
      </c>
      <c r="B372" s="119">
        <f>Foglio1!D369/1000</f>
        <v>513.89026000000001</v>
      </c>
      <c r="C372" s="119">
        <f>Foglio1!E369/1000</f>
        <v>15.320080000000001</v>
      </c>
      <c r="D372" s="119">
        <f>Foglio1!F369/1000</f>
        <v>529.21033999999997</v>
      </c>
    </row>
    <row r="373" spans="1:4" hidden="1" x14ac:dyDescent="0.3">
      <c r="A373" s="118" t="s">
        <v>8</v>
      </c>
      <c r="B373" s="119">
        <f>Foglio1!D370/1000</f>
        <v>36.303919999999998</v>
      </c>
      <c r="C373" s="119">
        <f>Foglio1!E370/1000</f>
        <v>0</v>
      </c>
      <c r="D373" s="119">
        <f>Foglio1!F370/1000</f>
        <v>36.303919999999998</v>
      </c>
    </row>
    <row r="374" spans="1:4" hidden="1" x14ac:dyDescent="0.3">
      <c r="A374" s="120" t="s">
        <v>9</v>
      </c>
      <c r="B374" s="119">
        <f>Foglio1!D371/1000</f>
        <v>13.83047</v>
      </c>
      <c r="C374" s="119">
        <f>Foglio1!E371/1000</f>
        <v>2.2391000000000001</v>
      </c>
      <c r="D374" s="119">
        <f>Foglio1!F371/1000</f>
        <v>16.069569999999999</v>
      </c>
    </row>
    <row r="375" spans="1:4" hidden="1" x14ac:dyDescent="0.3">
      <c r="A375" s="118" t="s">
        <v>10</v>
      </c>
      <c r="B375" s="84">
        <f>SUM(B372:B374)</f>
        <v>564.02464999999995</v>
      </c>
      <c r="C375" s="84">
        <f>SUM(C372:C374)</f>
        <v>17.559180000000001</v>
      </c>
      <c r="D375" s="84">
        <f>SUM(D372:D374)</f>
        <v>581.58382999999992</v>
      </c>
    </row>
    <row r="376" spans="1:4" ht="13.2" hidden="1" customHeight="1" x14ac:dyDescent="0.3">
      <c r="A376" s="115"/>
      <c r="B376" s="115"/>
      <c r="C376" s="115"/>
      <c r="D376" s="131"/>
    </row>
    <row r="377" spans="1:4" ht="13.2" hidden="1" customHeight="1" x14ac:dyDescent="0.3">
      <c r="A377" s="115" t="s">
        <v>32</v>
      </c>
      <c r="B377" s="115"/>
      <c r="C377" s="115"/>
      <c r="D377" s="131"/>
    </row>
    <row r="378" spans="1:4" ht="66" hidden="1" x14ac:dyDescent="0.3">
      <c r="A378" s="125" t="s">
        <v>3</v>
      </c>
      <c r="B378" s="125" t="s">
        <v>33</v>
      </c>
      <c r="C378" s="125" t="s">
        <v>34</v>
      </c>
      <c r="D378" s="125" t="s">
        <v>35</v>
      </c>
    </row>
    <row r="379" spans="1:4" hidden="1" x14ac:dyDescent="0.3">
      <c r="A379" s="118" t="s">
        <v>7</v>
      </c>
      <c r="B379" s="119">
        <f>Foglio1!D376/1000</f>
        <v>203.79472000000001</v>
      </c>
      <c r="C379" s="119">
        <f>Foglio1!E376/1000</f>
        <v>49.190379999999998</v>
      </c>
      <c r="D379" s="119">
        <f>Foglio1!F376/1000</f>
        <v>252.98510000000002</v>
      </c>
    </row>
    <row r="380" spans="1:4" hidden="1" x14ac:dyDescent="0.3">
      <c r="A380" s="118" t="s">
        <v>8</v>
      </c>
      <c r="B380" s="119">
        <f>Foglio1!D377/1000</f>
        <v>250.50176999999999</v>
      </c>
      <c r="C380" s="119">
        <f>Foglio1!E377/1000</f>
        <v>10.67521</v>
      </c>
      <c r="D380" s="119">
        <f>Foglio1!F377/1000</f>
        <v>261.17696999999998</v>
      </c>
    </row>
    <row r="381" spans="1:4" hidden="1" x14ac:dyDescent="0.3">
      <c r="A381" s="120" t="s">
        <v>9</v>
      </c>
      <c r="B381" s="119">
        <f>Foglio1!D378/1000</f>
        <v>335.37308000000002</v>
      </c>
      <c r="C381" s="119">
        <f>Foglio1!E378/1000</f>
        <v>10.94617</v>
      </c>
      <c r="D381" s="119">
        <f>Foglio1!F378/1000</f>
        <v>346.31925000000001</v>
      </c>
    </row>
    <row r="382" spans="1:4" hidden="1" x14ac:dyDescent="0.3">
      <c r="A382" s="118" t="s">
        <v>10</v>
      </c>
      <c r="B382" s="84">
        <f>SUM(B379:B381)</f>
        <v>789.66957000000002</v>
      </c>
      <c r="C382" s="84">
        <f>SUM(C379:C381)</f>
        <v>70.811759999999992</v>
      </c>
      <c r="D382" s="84">
        <f>SUM(D379:D381)</f>
        <v>860.48131999999998</v>
      </c>
    </row>
    <row r="383" spans="1:4" hidden="1" x14ac:dyDescent="0.3">
      <c r="D383" s="84">
        <v>860481.33</v>
      </c>
    </row>
    <row r="384" spans="1:4" hidden="1" x14ac:dyDescent="0.3">
      <c r="A384" s="115" t="s">
        <v>36</v>
      </c>
      <c r="B384" s="115"/>
      <c r="C384" s="115"/>
      <c r="D384" s="115"/>
    </row>
    <row r="385" spans="1:4" ht="66" hidden="1" x14ac:dyDescent="0.3">
      <c r="A385" s="125" t="s">
        <v>3</v>
      </c>
      <c r="B385" s="125" t="s">
        <v>37</v>
      </c>
      <c r="C385" s="125" t="s">
        <v>38</v>
      </c>
      <c r="D385" s="125" t="s">
        <v>39</v>
      </c>
    </row>
    <row r="386" spans="1:4" hidden="1" x14ac:dyDescent="0.3">
      <c r="A386" s="118" t="s">
        <v>7</v>
      </c>
      <c r="B386" s="119">
        <f>Foglio1!D383/1000</f>
        <v>717.68498</v>
      </c>
      <c r="C386" s="119">
        <f>Foglio1!E383/1000</f>
        <v>64.510459999999995</v>
      </c>
      <c r="D386" s="119">
        <f>Foglio1!F383/1000</f>
        <v>782.19543999999996</v>
      </c>
    </row>
    <row r="387" spans="1:4" hidden="1" x14ac:dyDescent="0.3">
      <c r="A387" s="118" t="s">
        <v>8</v>
      </c>
      <c r="B387" s="119">
        <f>Foglio1!D384/1000</f>
        <v>286.80569000000003</v>
      </c>
      <c r="C387" s="119">
        <f>Foglio1!E384/1000</f>
        <v>10.67521</v>
      </c>
      <c r="D387" s="119">
        <f>Foglio1!F384/1000</f>
        <v>297.48088999999999</v>
      </c>
    </row>
    <row r="388" spans="1:4" hidden="1" x14ac:dyDescent="0.3">
      <c r="A388" s="120" t="s">
        <v>9</v>
      </c>
      <c r="B388" s="119">
        <f>Foglio1!D385/1000</f>
        <v>349.20355000000001</v>
      </c>
      <c r="C388" s="119">
        <f>Foglio1!E385/1000</f>
        <v>13.185270000000001</v>
      </c>
      <c r="D388" s="119">
        <f>Foglio1!F385/1000</f>
        <v>362.38882000000001</v>
      </c>
    </row>
    <row r="389" spans="1:4" hidden="1" x14ac:dyDescent="0.3">
      <c r="A389" s="118" t="s">
        <v>10</v>
      </c>
      <c r="B389" s="84">
        <f>SUM(B386:B388)</f>
        <v>1353.6942200000001</v>
      </c>
      <c r="C389" s="84">
        <f>SUM(C386:C388)</f>
        <v>88.37093999999999</v>
      </c>
      <c r="D389" s="84">
        <f>SUM(D386:D388)</f>
        <v>1442.0651499999999</v>
      </c>
    </row>
    <row r="390" spans="1:4" hidden="1" x14ac:dyDescent="0.3">
      <c r="A390" s="118"/>
      <c r="B390" s="118"/>
      <c r="C390" s="118"/>
      <c r="D390" s="84">
        <v>1442065.16</v>
      </c>
    </row>
  </sheetData>
  <mergeCells count="96">
    <mergeCell ref="A26:D26"/>
    <mergeCell ref="A1:D1"/>
    <mergeCell ref="A197:D197"/>
    <mergeCell ref="A3:D3"/>
    <mergeCell ref="A4:D4"/>
    <mergeCell ref="A5:D5"/>
    <mergeCell ref="A12:C12"/>
    <mergeCell ref="A19:C19"/>
    <mergeCell ref="A34:D34"/>
    <mergeCell ref="A36:C36"/>
    <mergeCell ref="A43:C43"/>
    <mergeCell ref="A49:C49"/>
    <mergeCell ref="D49:D50"/>
    <mergeCell ref="A50:C50"/>
    <mergeCell ref="A57:D57"/>
    <mergeCell ref="A67:D67"/>
    <mergeCell ref="A68:D68"/>
    <mergeCell ref="A69:D69"/>
    <mergeCell ref="A76:C76"/>
    <mergeCell ref="A83:C83"/>
    <mergeCell ref="A89:A91"/>
    <mergeCell ref="B89:B91"/>
    <mergeCell ref="C89:C91"/>
    <mergeCell ref="D89:D91"/>
    <mergeCell ref="A92:D92"/>
    <mergeCell ref="A99:D99"/>
    <mergeCell ref="A101:C101"/>
    <mergeCell ref="A108:C108"/>
    <mergeCell ref="A154:A156"/>
    <mergeCell ref="B154:B156"/>
    <mergeCell ref="C154:C156"/>
    <mergeCell ref="D154:D156"/>
    <mergeCell ref="A115:C115"/>
    <mergeCell ref="D115:D116"/>
    <mergeCell ref="A116:C116"/>
    <mergeCell ref="A123:D123"/>
    <mergeCell ref="A132:D132"/>
    <mergeCell ref="A133:D133"/>
    <mergeCell ref="A134:D134"/>
    <mergeCell ref="A141:C141"/>
    <mergeCell ref="A148:C148"/>
    <mergeCell ref="A157:D157"/>
    <mergeCell ref="A164:D164"/>
    <mergeCell ref="A166:C166"/>
    <mergeCell ref="A173:C173"/>
    <mergeCell ref="A180:C180"/>
    <mergeCell ref="D180:D181"/>
    <mergeCell ref="A181:C181"/>
    <mergeCell ref="A221:A223"/>
    <mergeCell ref="B221:B223"/>
    <mergeCell ref="C221:C223"/>
    <mergeCell ref="D221:D223"/>
    <mergeCell ref="A188:D188"/>
    <mergeCell ref="A198:D198"/>
    <mergeCell ref="A199:D199"/>
    <mergeCell ref="A201:D201"/>
    <mergeCell ref="A208:C208"/>
    <mergeCell ref="A215:C215"/>
    <mergeCell ref="A224:D224"/>
    <mergeCell ref="A231:D231"/>
    <mergeCell ref="A233:C233"/>
    <mergeCell ref="A240:C240"/>
    <mergeCell ref="A247:C247"/>
    <mergeCell ref="D247:D248"/>
    <mergeCell ref="A248:C248"/>
    <mergeCell ref="A255:D255"/>
    <mergeCell ref="A265:D265"/>
    <mergeCell ref="A266:D266"/>
    <mergeCell ref="A267:D267"/>
    <mergeCell ref="A274:C274"/>
    <mergeCell ref="A281:C281"/>
    <mergeCell ref="A287:A289"/>
    <mergeCell ref="B287:B289"/>
    <mergeCell ref="C287:C289"/>
    <mergeCell ref="D287:D289"/>
    <mergeCell ref="A290:D290"/>
    <mergeCell ref="A297:D297"/>
    <mergeCell ref="A299:C299"/>
    <mergeCell ref="A306:C306"/>
    <mergeCell ref="A353:D353"/>
    <mergeCell ref="A313:C313"/>
    <mergeCell ref="D313:D314"/>
    <mergeCell ref="A314:C314"/>
    <mergeCell ref="A321:D321"/>
    <mergeCell ref="A330:D330"/>
    <mergeCell ref="A331:D331"/>
    <mergeCell ref="A332:D332"/>
    <mergeCell ref="A339:C339"/>
    <mergeCell ref="A346:C346"/>
    <mergeCell ref="A377:C377"/>
    <mergeCell ref="A384:D384"/>
    <mergeCell ref="A361:D361"/>
    <mergeCell ref="A363:C363"/>
    <mergeCell ref="A370:C370"/>
    <mergeCell ref="A376:C376"/>
    <mergeCell ref="D376:D377"/>
  </mergeCells>
  <pageMargins left="0.7" right="0.7" top="0.75" bottom="0.75" header="0.3" footer="0.3"/>
  <pageSetup paperSize="9" scale="90" fitToHeight="0" orientation="landscape" r:id="rId1"/>
  <rowBreaks count="6" manualBreakCount="6">
    <brk id="25" max="16383" man="1"/>
    <brk id="32" max="16383" man="1"/>
    <brk id="49" max="16383" man="1"/>
    <brk id="66" max="16383" man="1"/>
    <brk id="214" max="16383" man="1"/>
    <brk id="2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8"/>
  <sheetViews>
    <sheetView workbookViewId="0">
      <selection sqref="A1:D1"/>
    </sheetView>
  </sheetViews>
  <sheetFormatPr defaultColWidth="15.5546875" defaultRowHeight="13.2" x14ac:dyDescent="0.3"/>
  <cols>
    <col min="1" max="1" width="27.33203125" style="136" customWidth="1"/>
    <col min="2" max="4" width="25.44140625" style="123" customWidth="1"/>
    <col min="5" max="16384" width="15.5546875" style="123"/>
  </cols>
  <sheetData>
    <row r="1" spans="1:4" ht="41.4" customHeight="1" x14ac:dyDescent="0.3">
      <c r="A1" s="141" t="s">
        <v>53</v>
      </c>
      <c r="B1" s="141"/>
      <c r="C1" s="141"/>
      <c r="D1" s="141"/>
    </row>
    <row r="2" spans="1:4" x14ac:dyDescent="0.3">
      <c r="A2" s="126"/>
      <c r="B2" s="126"/>
      <c r="C2" s="126"/>
      <c r="D2" s="126"/>
    </row>
    <row r="3" spans="1:4" x14ac:dyDescent="0.3">
      <c r="A3" s="135" t="s">
        <v>46</v>
      </c>
      <c r="B3" s="118"/>
      <c r="C3" s="118"/>
      <c r="D3" s="118"/>
    </row>
    <row r="4" spans="1:4" x14ac:dyDescent="0.3">
      <c r="A4" s="135"/>
      <c r="B4" s="118"/>
      <c r="C4" s="118"/>
      <c r="D4" s="118"/>
    </row>
    <row r="5" spans="1:4" x14ac:dyDescent="0.3">
      <c r="A5" s="115" t="s">
        <v>47</v>
      </c>
      <c r="B5" s="115"/>
      <c r="C5" s="115"/>
      <c r="D5" s="115"/>
    </row>
    <row r="6" spans="1:4" ht="52.8" x14ac:dyDescent="0.3">
      <c r="A6" s="116" t="s">
        <v>3</v>
      </c>
      <c r="B6" s="133" t="s">
        <v>4</v>
      </c>
      <c r="C6" s="133" t="s">
        <v>5</v>
      </c>
      <c r="D6" s="133" t="s">
        <v>6</v>
      </c>
    </row>
    <row r="7" spans="1:4" x14ac:dyDescent="0.3">
      <c r="A7" s="135" t="s">
        <v>7</v>
      </c>
      <c r="B7" s="119">
        <f>'Tab. I.3.1A e I.4.1A'!B7+'Tab. I.3.1A e I.4.1A'!B38</f>
        <v>1542.7655599999998</v>
      </c>
      <c r="C7" s="119">
        <f>'Tab. I.3.1A e I.4.1A'!C7+'Tab. I.3.1A e I.4.1A'!C38</f>
        <v>317.29139999999995</v>
      </c>
      <c r="D7" s="119">
        <f>'Tab. I.3.1A e I.4.1A'!D7+'Tab. I.3.1A e I.4.1A'!D38</f>
        <v>1860.0569599999999</v>
      </c>
    </row>
    <row r="8" spans="1:4" x14ac:dyDescent="0.3">
      <c r="A8" s="135" t="s">
        <v>8</v>
      </c>
      <c r="B8" s="119">
        <f>'Tab. I.3.1A e I.4.1A'!B8+'Tab. I.3.1A e I.4.1A'!B39</f>
        <v>552.89730000000009</v>
      </c>
      <c r="C8" s="119">
        <f>'Tab. I.3.1A e I.4.1A'!C8+'Tab. I.3.1A e I.4.1A'!C39</f>
        <v>30.22776</v>
      </c>
      <c r="D8" s="119">
        <f>'Tab. I.3.1A e I.4.1A'!D8+'Tab. I.3.1A e I.4.1A'!D39</f>
        <v>583.12505999999996</v>
      </c>
    </row>
    <row r="9" spans="1:4" x14ac:dyDescent="0.3">
      <c r="A9" s="124" t="s">
        <v>9</v>
      </c>
      <c r="B9" s="119">
        <f>'Tab. I.3.1A e I.4.1A'!B9+'Tab. I.3.1A e I.4.1A'!B40</f>
        <v>1121.27891</v>
      </c>
      <c r="C9" s="119">
        <f>'Tab. I.3.1A e I.4.1A'!C9+'Tab. I.3.1A e I.4.1A'!C40</f>
        <v>81.210319999999996</v>
      </c>
      <c r="D9" s="119">
        <f>'Tab. I.3.1A e I.4.1A'!D9+'Tab. I.3.1A e I.4.1A'!D40</f>
        <v>1202.4892299999999</v>
      </c>
    </row>
    <row r="10" spans="1:4" x14ac:dyDescent="0.3">
      <c r="A10" s="138" t="s">
        <v>10</v>
      </c>
      <c r="B10" s="129">
        <f>'Tab. I.3.1A e I.4.1A'!B10+'Tab. I.3.1A e I.4.1A'!B41</f>
        <v>3216.9417699999999</v>
      </c>
      <c r="C10" s="129">
        <f>'Tab. I.3.1A e I.4.1A'!C10+'Tab. I.3.1A e I.4.1A'!C41</f>
        <v>428.72947999999997</v>
      </c>
      <c r="D10" s="129">
        <f>'Tab. I.3.1A e I.4.1A'!D10+'Tab. I.3.1A e I.4.1A'!D41</f>
        <v>3645.6712499999999</v>
      </c>
    </row>
    <row r="12" spans="1:4" x14ac:dyDescent="0.3">
      <c r="A12" s="115" t="s">
        <v>48</v>
      </c>
      <c r="B12" s="115"/>
      <c r="C12" s="115"/>
    </row>
    <row r="13" spans="1:4" ht="79.2" x14ac:dyDescent="0.3">
      <c r="A13" s="116" t="s">
        <v>3</v>
      </c>
      <c r="B13" s="133" t="s">
        <v>12</v>
      </c>
      <c r="C13" s="133" t="s">
        <v>13</v>
      </c>
      <c r="D13" s="133" t="s">
        <v>14</v>
      </c>
    </row>
    <row r="14" spans="1:4" x14ac:dyDescent="0.3">
      <c r="A14" s="135" t="s">
        <v>7</v>
      </c>
      <c r="B14" s="119">
        <f>'Tab. I.3.1A e I.4.1A'!B14+'Tab. I.3.1A e I.4.1A'!B45</f>
        <v>1090.38013</v>
      </c>
      <c r="C14" s="119">
        <f>'Tab. I.3.1A e I.4.1A'!C14+'Tab. I.3.1A e I.4.1A'!C45</f>
        <v>237.51274999999998</v>
      </c>
      <c r="D14" s="119">
        <f>'Tab. I.3.1A e I.4.1A'!D14+'Tab. I.3.1A e I.4.1A'!D45</f>
        <v>1327.8928799999999</v>
      </c>
    </row>
    <row r="15" spans="1:4" x14ac:dyDescent="0.3">
      <c r="A15" s="135" t="s">
        <v>8</v>
      </c>
      <c r="B15" s="119">
        <f>'Tab. I.3.1A e I.4.1A'!B15+'Tab. I.3.1A e I.4.1A'!B46</f>
        <v>364.05788999999999</v>
      </c>
      <c r="C15" s="119">
        <f>'Tab. I.3.1A e I.4.1A'!C15+'Tab. I.3.1A e I.4.1A'!C46</f>
        <v>27.047310000000003</v>
      </c>
      <c r="D15" s="119">
        <f>'Tab. I.3.1A e I.4.1A'!D15+'Tab. I.3.1A e I.4.1A'!D46</f>
        <v>391.10520000000002</v>
      </c>
    </row>
    <row r="16" spans="1:4" x14ac:dyDescent="0.3">
      <c r="A16" s="124" t="s">
        <v>9</v>
      </c>
      <c r="B16" s="119">
        <f>'Tab. I.3.1A e I.4.1A'!B16+'Tab. I.3.1A e I.4.1A'!B47</f>
        <v>418.01893999999999</v>
      </c>
      <c r="C16" s="119">
        <f>'Tab. I.3.1A e I.4.1A'!C16+'Tab. I.3.1A e I.4.1A'!C47</f>
        <v>87.647970000000001</v>
      </c>
      <c r="D16" s="119">
        <f>'Tab. I.3.1A e I.4.1A'!D16+'Tab. I.3.1A e I.4.1A'!D47</f>
        <v>505.66690999999997</v>
      </c>
    </row>
    <row r="17" spans="1:4" x14ac:dyDescent="0.3">
      <c r="A17" s="138" t="s">
        <v>10</v>
      </c>
      <c r="B17" s="129">
        <f>'Tab. I.3.1A e I.4.1A'!B17+'Tab. I.3.1A e I.4.1A'!B48</f>
        <v>1872.45696</v>
      </c>
      <c r="C17" s="129">
        <f>'Tab. I.3.1A e I.4.1A'!C17+'Tab. I.3.1A e I.4.1A'!C48</f>
        <v>352.20802999999995</v>
      </c>
      <c r="D17" s="129">
        <f>'Tab. I.3.1A e I.4.1A'!D17+'Tab. I.3.1A e I.4.1A'!D48</f>
        <v>2224.6649900000002</v>
      </c>
    </row>
    <row r="19" spans="1:4" x14ac:dyDescent="0.3">
      <c r="A19" s="115" t="s">
        <v>49</v>
      </c>
      <c r="B19" s="115"/>
      <c r="C19" s="115"/>
    </row>
    <row r="20" spans="1:4" s="118" customFormat="1" ht="66" x14ac:dyDescent="0.3">
      <c r="A20" s="116" t="s">
        <v>3</v>
      </c>
      <c r="B20" s="133" t="s">
        <v>16</v>
      </c>
      <c r="C20" s="133" t="s">
        <v>17</v>
      </c>
      <c r="D20" s="133" t="s">
        <v>18</v>
      </c>
    </row>
    <row r="21" spans="1:4" x14ac:dyDescent="0.3">
      <c r="A21" s="135" t="s">
        <v>7</v>
      </c>
      <c r="B21" s="119">
        <f>'Tab. I.3.1A e I.4.1A'!B21+'Tab. I.3.1A e I.4.1A'!B52</f>
        <v>509.21839</v>
      </c>
      <c r="C21" s="119">
        <f>'Tab. I.3.1A e I.4.1A'!C21+'Tab. I.3.1A e I.4.1A'!C52</f>
        <v>102.53091999999999</v>
      </c>
      <c r="D21" s="119">
        <f>'Tab. I.3.1A e I.4.1A'!D21+'Tab. I.3.1A e I.4.1A'!D52</f>
        <v>611.74931000000004</v>
      </c>
    </row>
    <row r="22" spans="1:4" x14ac:dyDescent="0.3">
      <c r="A22" s="135" t="s">
        <v>8</v>
      </c>
      <c r="B22" s="119">
        <f>'Tab. I.3.1A e I.4.1A'!B22+'Tab. I.3.1A e I.4.1A'!B53</f>
        <v>190.82271</v>
      </c>
      <c r="C22" s="119">
        <f>'Tab. I.3.1A e I.4.1A'!C22+'Tab. I.3.1A e I.4.1A'!C53</f>
        <v>23.033529999999999</v>
      </c>
      <c r="D22" s="119">
        <f>'Tab. I.3.1A e I.4.1A'!D22+'Tab. I.3.1A e I.4.1A'!D53</f>
        <v>213.85624000000001</v>
      </c>
    </row>
    <row r="23" spans="1:4" x14ac:dyDescent="0.3">
      <c r="A23" s="124" t="s">
        <v>9</v>
      </c>
      <c r="B23" s="119">
        <f>'Tab. I.3.1A e I.4.1A'!B23+'Tab. I.3.1A e I.4.1A'!B54</f>
        <v>382.77638999999999</v>
      </c>
      <c r="C23" s="119">
        <f>'Tab. I.3.1A e I.4.1A'!C23+'Tab. I.3.1A e I.4.1A'!C54</f>
        <v>498.80814000000004</v>
      </c>
      <c r="D23" s="119">
        <f>'Tab. I.3.1A e I.4.1A'!D23+'Tab. I.3.1A e I.4.1A'!D54</f>
        <v>881.58452999999997</v>
      </c>
    </row>
    <row r="24" spans="1:4" s="118" customFormat="1" x14ac:dyDescent="0.3">
      <c r="A24" s="138" t="s">
        <v>10</v>
      </c>
      <c r="B24" s="129">
        <f>'Tab. I.3.1A e I.4.1A'!B24+'Tab. I.3.1A e I.4.1A'!B55</f>
        <v>1082.8174899999999</v>
      </c>
      <c r="C24" s="129">
        <f>'Tab. I.3.1A e I.4.1A'!C24+'Tab. I.3.1A e I.4.1A'!C55</f>
        <v>624.37258999999995</v>
      </c>
      <c r="D24" s="129">
        <f>'Tab. I.3.1A e I.4.1A'!D24+'Tab. I.3.1A e I.4.1A'!D55</f>
        <v>1707.1900799999999</v>
      </c>
    </row>
    <row r="25" spans="1:4" ht="15" customHeight="1" x14ac:dyDescent="0.3">
      <c r="A25" s="135"/>
    </row>
    <row r="26" spans="1:4" x14ac:dyDescent="0.3">
      <c r="A26" s="115" t="s">
        <v>50</v>
      </c>
      <c r="B26" s="115"/>
      <c r="C26" s="115"/>
      <c r="D26" s="115"/>
    </row>
    <row r="27" spans="1:4" s="118" customFormat="1" ht="79.2" x14ac:dyDescent="0.3">
      <c r="A27" s="116" t="s">
        <v>3</v>
      </c>
      <c r="B27" s="133" t="s">
        <v>20</v>
      </c>
      <c r="C27" s="133" t="s">
        <v>21</v>
      </c>
      <c r="D27" s="133" t="s">
        <v>22</v>
      </c>
    </row>
    <row r="28" spans="1:4" x14ac:dyDescent="0.3">
      <c r="A28" s="135" t="s">
        <v>7</v>
      </c>
      <c r="B28" s="119">
        <f>'Tab. I.3.1A e I.4.1A'!B28+'Tab. I.3.1A e I.4.1A'!B59</f>
        <v>1599.59852</v>
      </c>
      <c r="C28" s="119">
        <f>'Tab. I.3.1A e I.4.1A'!C28+'Tab. I.3.1A e I.4.1A'!C59</f>
        <v>340.04366999999996</v>
      </c>
      <c r="D28" s="119">
        <f>'Tab. I.3.1A e I.4.1A'!D28+'Tab. I.3.1A e I.4.1A'!D59</f>
        <v>1939.64219</v>
      </c>
    </row>
    <row r="29" spans="1:4" x14ac:dyDescent="0.3">
      <c r="A29" s="135" t="s">
        <v>8</v>
      </c>
      <c r="B29" s="119">
        <f>'Tab. I.3.1A e I.4.1A'!B29+'Tab. I.3.1A e I.4.1A'!B60</f>
        <v>554.88059999999996</v>
      </c>
      <c r="C29" s="119">
        <f>'Tab. I.3.1A e I.4.1A'!C29+'Tab. I.3.1A e I.4.1A'!C60</f>
        <v>50.080840000000002</v>
      </c>
      <c r="D29" s="119">
        <f>'Tab. I.3.1A e I.4.1A'!D29+'Tab. I.3.1A e I.4.1A'!D60</f>
        <v>604.96144000000004</v>
      </c>
    </row>
    <row r="30" spans="1:4" x14ac:dyDescent="0.3">
      <c r="A30" s="124" t="s">
        <v>9</v>
      </c>
      <c r="B30" s="119">
        <f>'Tab. I.3.1A e I.4.1A'!B30+'Tab. I.3.1A e I.4.1A'!B61</f>
        <v>800.79533000000004</v>
      </c>
      <c r="C30" s="119">
        <f>'Tab. I.3.1A e I.4.1A'!C30+'Tab. I.3.1A e I.4.1A'!C61</f>
        <v>586.45610999999997</v>
      </c>
      <c r="D30" s="119">
        <f>'Tab. I.3.1A e I.4.1A'!D30+'Tab. I.3.1A e I.4.1A'!D61</f>
        <v>1387.25144</v>
      </c>
    </row>
    <row r="31" spans="1:4" x14ac:dyDescent="0.3">
      <c r="A31" s="138" t="s">
        <v>10</v>
      </c>
      <c r="B31" s="129">
        <f>'Tab. I.3.1A e I.4.1A'!B31+'Tab. I.3.1A e I.4.1A'!B62</f>
        <v>2955.2744499999999</v>
      </c>
      <c r="C31" s="129">
        <f>'Tab. I.3.1A e I.4.1A'!C31+'Tab. I.3.1A e I.4.1A'!C62</f>
        <v>976.58061999999995</v>
      </c>
      <c r="D31" s="129">
        <f>'Tab. I.3.1A e I.4.1A'!D31+'Tab. I.3.1A e I.4.1A'!D62</f>
        <v>3931.8550699999996</v>
      </c>
    </row>
    <row r="32" spans="1:4" x14ac:dyDescent="0.3">
      <c r="A32" s="123" t="s">
        <v>57</v>
      </c>
      <c r="B32" s="119"/>
      <c r="D32" s="119"/>
    </row>
    <row r="33" spans="1:4" ht="5.4" customHeight="1" x14ac:dyDescent="0.3"/>
    <row r="34" spans="1:4" ht="8.4" customHeight="1" x14ac:dyDescent="0.3">
      <c r="A34" s="113"/>
      <c r="B34" s="113"/>
      <c r="C34" s="113"/>
      <c r="D34" s="113"/>
    </row>
    <row r="35" spans="1:4" ht="4.8" customHeight="1" x14ac:dyDescent="0.3"/>
    <row r="36" spans="1:4" x14ac:dyDescent="0.3">
      <c r="A36" s="115"/>
      <c r="B36" s="115"/>
      <c r="C36" s="115"/>
    </row>
    <row r="37" spans="1:4" ht="12.6" hidden="1" customHeight="1" x14ac:dyDescent="0.3">
      <c r="A37" s="134"/>
      <c r="B37" s="125"/>
      <c r="C37" s="125"/>
      <c r="D37" s="125"/>
    </row>
    <row r="38" spans="1:4" hidden="1" x14ac:dyDescent="0.3">
      <c r="A38" s="135"/>
      <c r="B38" s="119"/>
      <c r="C38" s="119"/>
      <c r="D38" s="119"/>
    </row>
    <row r="39" spans="1:4" hidden="1" x14ac:dyDescent="0.3">
      <c r="A39" s="135"/>
      <c r="B39" s="119"/>
      <c r="C39" s="119"/>
      <c r="D39" s="119"/>
    </row>
    <row r="40" spans="1:4" hidden="1" x14ac:dyDescent="0.3">
      <c r="A40" s="124"/>
      <c r="B40" s="119"/>
      <c r="C40" s="119"/>
      <c r="D40" s="119"/>
    </row>
    <row r="41" spans="1:4" hidden="1" x14ac:dyDescent="0.3">
      <c r="A41" s="135"/>
      <c r="B41" s="84"/>
      <c r="C41" s="84"/>
      <c r="D41" s="84"/>
    </row>
    <row r="42" spans="1:4" ht="0.6" hidden="1" customHeight="1" x14ac:dyDescent="0.3"/>
    <row r="43" spans="1:4" hidden="1" x14ac:dyDescent="0.3">
      <c r="A43" s="115"/>
      <c r="B43" s="115"/>
      <c r="C43" s="115"/>
    </row>
    <row r="44" spans="1:4" hidden="1" x14ac:dyDescent="0.3">
      <c r="A44" s="134"/>
      <c r="B44" s="125"/>
      <c r="C44" s="125"/>
      <c r="D44" s="125"/>
    </row>
    <row r="45" spans="1:4" hidden="1" x14ac:dyDescent="0.3">
      <c r="A45" s="135"/>
      <c r="B45" s="119"/>
      <c r="C45" s="119"/>
      <c r="D45" s="119"/>
    </row>
    <row r="46" spans="1:4" hidden="1" x14ac:dyDescent="0.3">
      <c r="A46" s="135"/>
      <c r="B46" s="119"/>
      <c r="C46" s="119"/>
      <c r="D46" s="119"/>
    </row>
    <row r="47" spans="1:4" hidden="1" x14ac:dyDescent="0.3">
      <c r="A47" s="124"/>
      <c r="B47" s="119"/>
      <c r="C47" s="119"/>
      <c r="D47" s="119"/>
    </row>
    <row r="48" spans="1:4" hidden="1" x14ac:dyDescent="0.3">
      <c r="A48" s="135"/>
      <c r="B48" s="84"/>
      <c r="C48" s="84"/>
      <c r="D48" s="84"/>
    </row>
    <row r="49" spans="1:4" ht="6.6" hidden="1" customHeight="1" x14ac:dyDescent="0.3">
      <c r="A49" s="115"/>
      <c r="B49" s="115"/>
      <c r="C49" s="115"/>
      <c r="D49" s="131"/>
    </row>
    <row r="50" spans="1:4" ht="13.2" hidden="1" customHeight="1" x14ac:dyDescent="0.3">
      <c r="A50" s="115"/>
      <c r="B50" s="115"/>
      <c r="C50" s="115"/>
      <c r="D50" s="131"/>
    </row>
    <row r="51" spans="1:4" ht="6.6" hidden="1" customHeight="1" x14ac:dyDescent="0.3">
      <c r="A51" s="134"/>
      <c r="B51" s="125"/>
      <c r="C51" s="125"/>
      <c r="D51" s="125"/>
    </row>
    <row r="52" spans="1:4" hidden="1" x14ac:dyDescent="0.3">
      <c r="A52" s="135"/>
      <c r="B52" s="119"/>
      <c r="C52" s="119"/>
      <c r="D52" s="119"/>
    </row>
    <row r="53" spans="1:4" hidden="1" x14ac:dyDescent="0.3">
      <c r="A53" s="135"/>
      <c r="B53" s="119"/>
      <c r="C53" s="119"/>
      <c r="D53" s="119"/>
    </row>
    <row r="54" spans="1:4" hidden="1" x14ac:dyDescent="0.3">
      <c r="A54" s="124"/>
      <c r="B54" s="119"/>
      <c r="C54" s="119"/>
      <c r="D54" s="119"/>
    </row>
    <row r="55" spans="1:4" hidden="1" x14ac:dyDescent="0.3">
      <c r="A55" s="135"/>
      <c r="B55" s="84"/>
      <c r="C55" s="84"/>
      <c r="D55" s="84"/>
    </row>
    <row r="56" spans="1:4" hidden="1" x14ac:dyDescent="0.3">
      <c r="D56" s="84"/>
    </row>
    <row r="57" spans="1:4" hidden="1" x14ac:dyDescent="0.3">
      <c r="A57" s="115"/>
      <c r="B57" s="115"/>
      <c r="C57" s="115"/>
      <c r="D57" s="115"/>
    </row>
    <row r="58" spans="1:4" ht="5.4" hidden="1" customHeight="1" x14ac:dyDescent="0.3">
      <c r="A58" s="134"/>
      <c r="B58" s="125"/>
      <c r="C58" s="125"/>
      <c r="D58" s="125"/>
    </row>
    <row r="59" spans="1:4" hidden="1" x14ac:dyDescent="0.3">
      <c r="A59" s="135"/>
      <c r="B59" s="119"/>
      <c r="C59" s="119"/>
      <c r="D59" s="119"/>
    </row>
    <row r="60" spans="1:4" hidden="1" x14ac:dyDescent="0.3">
      <c r="A60" s="135"/>
      <c r="B60" s="119"/>
      <c r="C60" s="119"/>
      <c r="D60" s="119"/>
    </row>
    <row r="61" spans="1:4" hidden="1" x14ac:dyDescent="0.3">
      <c r="A61" s="124"/>
      <c r="B61" s="119"/>
      <c r="C61" s="119"/>
      <c r="D61" s="119"/>
    </row>
    <row r="62" spans="1:4" hidden="1" x14ac:dyDescent="0.3">
      <c r="A62" s="135"/>
      <c r="B62" s="84"/>
      <c r="C62" s="84"/>
      <c r="D62" s="84"/>
    </row>
    <row r="63" spans="1:4" hidden="1" x14ac:dyDescent="0.3">
      <c r="A63" s="135"/>
      <c r="B63" s="118"/>
      <c r="C63" s="118"/>
      <c r="D63" s="84"/>
    </row>
    <row r="65" spans="1:4" ht="55.2" customHeight="1" x14ac:dyDescent="0.3">
      <c r="A65" s="130" t="s">
        <v>54</v>
      </c>
      <c r="B65" s="130"/>
      <c r="C65" s="130"/>
      <c r="D65" s="130"/>
    </row>
    <row r="66" spans="1:4" x14ac:dyDescent="0.3">
      <c r="A66" s="126"/>
      <c r="B66" s="126"/>
      <c r="C66" s="126"/>
      <c r="D66" s="126"/>
    </row>
    <row r="67" spans="1:4" ht="13.2" hidden="1" customHeight="1" x14ac:dyDescent="0.3">
      <c r="A67" s="135" t="s">
        <v>46</v>
      </c>
      <c r="B67" s="118"/>
      <c r="C67" s="118"/>
      <c r="D67" s="118"/>
    </row>
    <row r="68" spans="1:4" hidden="1" x14ac:dyDescent="0.3">
      <c r="A68" s="114"/>
      <c r="B68" s="114"/>
      <c r="C68" s="114"/>
      <c r="D68" s="114"/>
    </row>
    <row r="69" spans="1:4" hidden="1" x14ac:dyDescent="0.3">
      <c r="A69" s="115" t="s">
        <v>2</v>
      </c>
      <c r="B69" s="115"/>
      <c r="C69" s="115"/>
      <c r="D69" s="115"/>
    </row>
    <row r="70" spans="1:4" ht="52.8" hidden="1" x14ac:dyDescent="0.3">
      <c r="A70" s="134" t="s">
        <v>3</v>
      </c>
      <c r="B70" s="125" t="s">
        <v>4</v>
      </c>
      <c r="C70" s="125" t="s">
        <v>5</v>
      </c>
      <c r="D70" s="125" t="s">
        <v>6</v>
      </c>
    </row>
    <row r="71" spans="1:4" hidden="1" x14ac:dyDescent="0.3">
      <c r="A71" s="135" t="s">
        <v>7</v>
      </c>
      <c r="B71" s="119">
        <f>Foglio1!D70/1000</f>
        <v>1.10717</v>
      </c>
      <c r="C71" s="119">
        <f>Foglio1!E70/1000</f>
        <v>6.2828400000000002</v>
      </c>
      <c r="D71" s="119">
        <f>Foglio1!F70/1000</f>
        <v>7.3900100000000002</v>
      </c>
    </row>
    <row r="72" spans="1:4" hidden="1" x14ac:dyDescent="0.3">
      <c r="A72" s="135" t="s">
        <v>8</v>
      </c>
      <c r="B72" s="119">
        <f>Foglio1!D71/1000</f>
        <v>0.47411999999999999</v>
      </c>
      <c r="C72" s="119">
        <f>Foglio1!E71/1000</f>
        <v>0.57690999999999992</v>
      </c>
      <c r="D72" s="119">
        <f>Foglio1!F71/1000</f>
        <v>1.0510299999999999</v>
      </c>
    </row>
    <row r="73" spans="1:4" hidden="1" x14ac:dyDescent="0.3">
      <c r="A73" s="124" t="s">
        <v>9</v>
      </c>
      <c r="B73" s="119">
        <f>Foglio1!D72/1000</f>
        <v>9.3710599999999999</v>
      </c>
      <c r="C73" s="119">
        <f>Foglio1!E72/1000</f>
        <v>2.3034299999999996</v>
      </c>
      <c r="D73" s="119">
        <f>Foglio1!F72/1000</f>
        <v>11.67449</v>
      </c>
    </row>
    <row r="74" spans="1:4" hidden="1" x14ac:dyDescent="0.3">
      <c r="A74" s="135" t="s">
        <v>10</v>
      </c>
      <c r="B74" s="84">
        <f>SUM(B71:B73)</f>
        <v>10.952349999999999</v>
      </c>
      <c r="C74" s="84">
        <f>SUM(C71:C73)</f>
        <v>9.1631800000000005</v>
      </c>
      <c r="D74" s="84">
        <f>SUM(D71:D73)</f>
        <v>20.11553</v>
      </c>
    </row>
    <row r="75" spans="1:4" hidden="1" x14ac:dyDescent="0.3">
      <c r="D75" s="123">
        <f>SUM(B74:C74)</f>
        <v>20.11553</v>
      </c>
    </row>
    <row r="76" spans="1:4" hidden="1" x14ac:dyDescent="0.3">
      <c r="A76" s="115" t="s">
        <v>11</v>
      </c>
      <c r="B76" s="115"/>
      <c r="C76" s="115"/>
    </row>
    <row r="77" spans="1:4" ht="66" hidden="1" x14ac:dyDescent="0.3">
      <c r="A77" s="134" t="s">
        <v>3</v>
      </c>
      <c r="B77" s="125" t="s">
        <v>12</v>
      </c>
      <c r="C77" s="125" t="s">
        <v>13</v>
      </c>
      <c r="D77" s="125" t="s">
        <v>14</v>
      </c>
    </row>
    <row r="78" spans="1:4" hidden="1" x14ac:dyDescent="0.3">
      <c r="A78" s="135" t="s">
        <v>7</v>
      </c>
      <c r="B78" s="119">
        <f>Foglio1!D77/1000</f>
        <v>0.35387999999999997</v>
      </c>
      <c r="C78" s="119">
        <f>Foglio1!E77/1000</f>
        <v>2.7566100000000002</v>
      </c>
      <c r="D78" s="119">
        <f>Foglio1!F77/1000</f>
        <v>3.1104900000000004</v>
      </c>
    </row>
    <row r="79" spans="1:4" hidden="1" x14ac:dyDescent="0.3">
      <c r="A79" s="135" t="s">
        <v>8</v>
      </c>
      <c r="B79" s="119">
        <f>Foglio1!D78/1000</f>
        <v>0.25992999999999999</v>
      </c>
      <c r="C79" s="119">
        <f>Foglio1!E78/1000</f>
        <v>0.3049</v>
      </c>
      <c r="D79" s="119">
        <f>Foglio1!F78/1000</f>
        <v>0.56482999999999994</v>
      </c>
    </row>
    <row r="80" spans="1:4" hidden="1" x14ac:dyDescent="0.3">
      <c r="A80" s="124" t="s">
        <v>9</v>
      </c>
      <c r="B80" s="119">
        <f>Foglio1!D79/1000</f>
        <v>1.55667</v>
      </c>
      <c r="C80" s="119">
        <f>Foglio1!E79/1000</f>
        <v>32.754509999999996</v>
      </c>
      <c r="D80" s="119">
        <f>Foglio1!F79/1000</f>
        <v>34.31118</v>
      </c>
    </row>
    <row r="81" spans="1:4" hidden="1" x14ac:dyDescent="0.3">
      <c r="A81" s="135" t="s">
        <v>10</v>
      </c>
      <c r="B81" s="84">
        <f>SUM(B78:B80)</f>
        <v>2.17048</v>
      </c>
      <c r="C81" s="84">
        <f>SUM(C78:C80)</f>
        <v>35.816019999999995</v>
      </c>
      <c r="D81" s="84">
        <f>SUM(D78:D80)</f>
        <v>37.986499999999999</v>
      </c>
    </row>
    <row r="82" spans="1:4" hidden="1" x14ac:dyDescent="0.3">
      <c r="D82" s="123">
        <f>SUM(B81:C81)</f>
        <v>37.986499999999992</v>
      </c>
    </row>
    <row r="83" spans="1:4" hidden="1" x14ac:dyDescent="0.3">
      <c r="A83" s="115" t="s">
        <v>15</v>
      </c>
      <c r="B83" s="115"/>
      <c r="C83" s="115"/>
    </row>
    <row r="84" spans="1:4" ht="66" hidden="1" x14ac:dyDescent="0.3">
      <c r="A84" s="134" t="s">
        <v>3</v>
      </c>
      <c r="B84" s="125" t="s">
        <v>16</v>
      </c>
      <c r="C84" s="125" t="s">
        <v>17</v>
      </c>
      <c r="D84" s="125" t="s">
        <v>18</v>
      </c>
    </row>
    <row r="85" spans="1:4" hidden="1" x14ac:dyDescent="0.3">
      <c r="A85" s="135" t="s">
        <v>7</v>
      </c>
      <c r="B85" s="119">
        <f>Foglio1!D84/1000</f>
        <v>0.33387</v>
      </c>
      <c r="C85" s="119">
        <f>Foglio1!E84/1000</f>
        <v>2.8404099999999999</v>
      </c>
      <c r="D85" s="119">
        <f>Foglio1!F84/1000</f>
        <v>3.1742799999999995</v>
      </c>
    </row>
    <row r="86" spans="1:4" hidden="1" x14ac:dyDescent="0.3">
      <c r="A86" s="135" t="s">
        <v>8</v>
      </c>
      <c r="B86" s="119">
        <f>Foglio1!D85/1000</f>
        <v>5.2109999999999997E-2</v>
      </c>
      <c r="C86" s="119">
        <f>Foglio1!E85/1000</f>
        <v>0.18749000000000002</v>
      </c>
      <c r="D86" s="119">
        <f>Foglio1!F85/1000</f>
        <v>0.23960000000000004</v>
      </c>
    </row>
    <row r="87" spans="1:4" hidden="1" x14ac:dyDescent="0.3">
      <c r="A87" s="124" t="s">
        <v>9</v>
      </c>
      <c r="B87" s="119">
        <f>Foglio1!D86/1000</f>
        <v>2.3670300000000002</v>
      </c>
      <c r="C87" s="119">
        <f>Foglio1!E86/1000</f>
        <v>0.23025999999999999</v>
      </c>
      <c r="D87" s="119">
        <f>Foglio1!F86/1000</f>
        <v>2.5972900000000001</v>
      </c>
    </row>
    <row r="88" spans="1:4" hidden="1" x14ac:dyDescent="0.3">
      <c r="A88" s="135" t="s">
        <v>10</v>
      </c>
      <c r="B88" s="84">
        <f>SUM(B85:B87)</f>
        <v>2.7530100000000002</v>
      </c>
      <c r="C88" s="84">
        <f>SUM(C85:C87)</f>
        <v>3.2581599999999997</v>
      </c>
      <c r="D88" s="84">
        <f>SUM(D85:D87)</f>
        <v>6.0111699999999999</v>
      </c>
    </row>
    <row r="89" spans="1:4" ht="13.2" hidden="1" customHeight="1" x14ac:dyDescent="0.3">
      <c r="A89" s="137"/>
      <c r="B89" s="131"/>
      <c r="C89" s="131"/>
      <c r="D89" s="131">
        <f>SUM(B88:C88)</f>
        <v>6.0111699999999999</v>
      </c>
    </row>
    <row r="90" spans="1:4" ht="13.2" hidden="1" customHeight="1" x14ac:dyDescent="0.3">
      <c r="A90" s="137"/>
      <c r="B90" s="131"/>
      <c r="C90" s="131"/>
      <c r="D90" s="131"/>
    </row>
    <row r="91" spans="1:4" ht="13.2" hidden="1" customHeight="1" x14ac:dyDescent="0.3">
      <c r="A91" s="137"/>
      <c r="B91" s="131"/>
      <c r="C91" s="131"/>
      <c r="D91" s="131"/>
    </row>
    <row r="92" spans="1:4" hidden="1" x14ac:dyDescent="0.3">
      <c r="A92" s="115" t="s">
        <v>19</v>
      </c>
      <c r="B92" s="115"/>
      <c r="C92" s="115"/>
      <c r="D92" s="115"/>
    </row>
    <row r="93" spans="1:4" ht="66" hidden="1" x14ac:dyDescent="0.3">
      <c r="A93" s="134" t="s">
        <v>3</v>
      </c>
      <c r="B93" s="125" t="s">
        <v>20</v>
      </c>
      <c r="C93" s="125" t="s">
        <v>21</v>
      </c>
      <c r="D93" s="125" t="s">
        <v>22</v>
      </c>
    </row>
    <row r="94" spans="1:4" hidden="1" x14ac:dyDescent="0.3">
      <c r="A94" s="135" t="s">
        <v>7</v>
      </c>
      <c r="B94" s="119">
        <f>Foglio1!D93/1000</f>
        <v>0.68774999999999997</v>
      </c>
      <c r="C94" s="119">
        <f>Foglio1!E93/1000</f>
        <v>5.5970200000000006</v>
      </c>
      <c r="D94" s="119">
        <f>Foglio1!F93/1000</f>
        <v>6.2847700000000009</v>
      </c>
    </row>
    <row r="95" spans="1:4" hidden="1" x14ac:dyDescent="0.3">
      <c r="A95" s="135" t="s">
        <v>8</v>
      </c>
      <c r="B95" s="119">
        <f>Foglio1!D94/1000</f>
        <v>0.31204000000000004</v>
      </c>
      <c r="C95" s="119">
        <f>Foglio1!E94/1000</f>
        <v>0.49238999999999999</v>
      </c>
      <c r="D95" s="119">
        <f>Foglio1!F94/1000</f>
        <v>0.80443000000000009</v>
      </c>
    </row>
    <row r="96" spans="1:4" hidden="1" x14ac:dyDescent="0.3">
      <c r="A96" s="124" t="s">
        <v>9</v>
      </c>
      <c r="B96" s="119">
        <f>Foglio1!D95/1000</f>
        <v>3.9237000000000002</v>
      </c>
      <c r="C96" s="119">
        <f>Foglio1!E95/1000</f>
        <v>32.984769999999997</v>
      </c>
      <c r="D96" s="119">
        <f>Foglio1!F95/1000</f>
        <v>36.908469999999994</v>
      </c>
    </row>
    <row r="97" spans="1:4" hidden="1" x14ac:dyDescent="0.3">
      <c r="A97" s="135" t="s">
        <v>10</v>
      </c>
      <c r="B97" s="84">
        <f>SUM(B94:B96)</f>
        <v>4.9234900000000001</v>
      </c>
      <c r="C97" s="84">
        <f>SUM(C94:C96)</f>
        <v>39.074179999999998</v>
      </c>
      <c r="D97" s="84">
        <f>SUM(D94:D96)</f>
        <v>43.997669999999992</v>
      </c>
    </row>
    <row r="98" spans="1:4" hidden="1" x14ac:dyDescent="0.3">
      <c r="B98" s="119">
        <v>3530271.95</v>
      </c>
      <c r="D98" s="119">
        <v>3720965.44</v>
      </c>
    </row>
    <row r="99" spans="1:4" ht="38.4" hidden="1" customHeight="1" x14ac:dyDescent="0.3">
      <c r="A99" s="113" t="s">
        <v>41</v>
      </c>
      <c r="B99" s="113"/>
      <c r="C99" s="113"/>
      <c r="D99" s="113"/>
    </row>
    <row r="100" spans="1:4" hidden="1" x14ac:dyDescent="0.3"/>
    <row r="101" spans="1:4" hidden="1" x14ac:dyDescent="0.3">
      <c r="A101" s="115" t="s">
        <v>24</v>
      </c>
      <c r="B101" s="115"/>
      <c r="C101" s="115"/>
    </row>
    <row r="102" spans="1:4" ht="66" hidden="1" x14ac:dyDescent="0.3">
      <c r="A102" s="134" t="s">
        <v>3</v>
      </c>
      <c r="B102" s="125" t="s">
        <v>25</v>
      </c>
      <c r="C102" s="125" t="s">
        <v>26</v>
      </c>
      <c r="D102" s="125" t="s">
        <v>27</v>
      </c>
    </row>
    <row r="103" spans="1:4" hidden="1" x14ac:dyDescent="0.3">
      <c r="A103" s="135" t="s">
        <v>7</v>
      </c>
      <c r="B103" s="119">
        <f>Foglio1!D102/1000</f>
        <v>0</v>
      </c>
      <c r="C103" s="119">
        <f>Foglio1!E102/1000</f>
        <v>0</v>
      </c>
      <c r="D103" s="119">
        <f>Foglio1!F102/1000</f>
        <v>0</v>
      </c>
    </row>
    <row r="104" spans="1:4" hidden="1" x14ac:dyDescent="0.3">
      <c r="A104" s="135" t="s">
        <v>8</v>
      </c>
      <c r="B104" s="119">
        <f>Foglio1!D103/1000</f>
        <v>0</v>
      </c>
      <c r="C104" s="119">
        <f>Foglio1!E103/1000</f>
        <v>0</v>
      </c>
      <c r="D104" s="119">
        <f>Foglio1!F103/1000</f>
        <v>0</v>
      </c>
    </row>
    <row r="105" spans="1:4" hidden="1" x14ac:dyDescent="0.3">
      <c r="A105" s="124" t="s">
        <v>9</v>
      </c>
      <c r="B105" s="119">
        <f>Foglio1!D104/1000</f>
        <v>7.3299999999999997E-3</v>
      </c>
      <c r="C105" s="119">
        <f>Foglio1!E104/1000</f>
        <v>0</v>
      </c>
      <c r="D105" s="119">
        <f>Foglio1!F104/1000</f>
        <v>7.3299999999999997E-3</v>
      </c>
    </row>
    <row r="106" spans="1:4" hidden="1" x14ac:dyDescent="0.3">
      <c r="A106" s="135" t="s">
        <v>10</v>
      </c>
      <c r="B106" s="84">
        <f>SUM(B103:B105)</f>
        <v>7.3299999999999997E-3</v>
      </c>
      <c r="C106" s="84">
        <f>SUM(C103:C105)</f>
        <v>0</v>
      </c>
      <c r="D106" s="84">
        <f>SUM(D103:D105)</f>
        <v>7.3299999999999997E-3</v>
      </c>
    </row>
    <row r="107" spans="1:4" hidden="1" x14ac:dyDescent="0.3"/>
    <row r="108" spans="1:4" hidden="1" x14ac:dyDescent="0.3">
      <c r="A108" s="115" t="s">
        <v>28</v>
      </c>
      <c r="B108" s="115"/>
      <c r="C108" s="115"/>
    </row>
    <row r="109" spans="1:4" ht="79.2" hidden="1" x14ac:dyDescent="0.3">
      <c r="A109" s="134" t="s">
        <v>3</v>
      </c>
      <c r="B109" s="125" t="s">
        <v>29</v>
      </c>
      <c r="C109" s="125" t="s">
        <v>30</v>
      </c>
      <c r="D109" s="125" t="s">
        <v>31</v>
      </c>
    </row>
    <row r="110" spans="1:4" hidden="1" x14ac:dyDescent="0.3">
      <c r="A110" s="135" t="s">
        <v>7</v>
      </c>
      <c r="B110" s="119">
        <f>Foglio1!D109/1000</f>
        <v>0</v>
      </c>
      <c r="C110" s="119">
        <f>Foglio1!E109/1000</f>
        <v>0</v>
      </c>
      <c r="D110" s="119">
        <f>Foglio1!F109/1000</f>
        <v>0</v>
      </c>
    </row>
    <row r="111" spans="1:4" hidden="1" x14ac:dyDescent="0.3">
      <c r="A111" s="135" t="s">
        <v>8</v>
      </c>
      <c r="B111" s="119">
        <f>Foglio1!D110/1000</f>
        <v>0</v>
      </c>
      <c r="C111" s="119">
        <f>Foglio1!E110/1000</f>
        <v>0</v>
      </c>
      <c r="D111" s="119">
        <f>Foglio1!F110/1000</f>
        <v>0</v>
      </c>
    </row>
    <row r="112" spans="1:4" hidden="1" x14ac:dyDescent="0.3">
      <c r="A112" s="124" t="s">
        <v>9</v>
      </c>
      <c r="B112" s="119">
        <f>Foglio1!D111/1000</f>
        <v>6.2599999999999999E-3</v>
      </c>
      <c r="C112" s="119">
        <f>Foglio1!E111/1000</f>
        <v>0</v>
      </c>
      <c r="D112" s="119">
        <f>Foglio1!F111/1000</f>
        <v>6.2599999999999999E-3</v>
      </c>
    </row>
    <row r="113" spans="1:4" hidden="1" x14ac:dyDescent="0.3">
      <c r="A113" s="135" t="s">
        <v>10</v>
      </c>
      <c r="B113" s="84">
        <f>SUM(B110:B112)</f>
        <v>6.2599999999999999E-3</v>
      </c>
      <c r="C113" s="84">
        <f>SUM(C110:C112)</f>
        <v>0</v>
      </c>
      <c r="D113" s="84">
        <f>SUM(D110:D112)</f>
        <v>6.2599999999999999E-3</v>
      </c>
    </row>
    <row r="114" spans="1:4" hidden="1" x14ac:dyDescent="0.3">
      <c r="D114" s="119"/>
    </row>
    <row r="115" spans="1:4" ht="13.2" hidden="1" customHeight="1" x14ac:dyDescent="0.3">
      <c r="A115" s="115"/>
      <c r="B115" s="115"/>
      <c r="C115" s="115"/>
      <c r="D115" s="131"/>
    </row>
    <row r="116" spans="1:4" ht="13.2" hidden="1" customHeight="1" x14ac:dyDescent="0.3">
      <c r="A116" s="115" t="s">
        <v>32</v>
      </c>
      <c r="B116" s="115"/>
      <c r="C116" s="115"/>
      <c r="D116" s="131"/>
    </row>
    <row r="117" spans="1:4" ht="79.2" hidden="1" x14ac:dyDescent="0.3">
      <c r="A117" s="134" t="s">
        <v>3</v>
      </c>
      <c r="B117" s="125" t="s">
        <v>33</v>
      </c>
      <c r="C117" s="125" t="s">
        <v>34</v>
      </c>
      <c r="D117" s="125" t="s">
        <v>35</v>
      </c>
    </row>
    <row r="118" spans="1:4" hidden="1" x14ac:dyDescent="0.3">
      <c r="A118" s="135" t="s">
        <v>7</v>
      </c>
      <c r="B118" s="119">
        <f>Foglio1!D117/1000</f>
        <v>0</v>
      </c>
      <c r="C118" s="119">
        <f>Foglio1!E117/1000</f>
        <v>0</v>
      </c>
      <c r="D118" s="119">
        <f>Foglio1!F117/1000</f>
        <v>0</v>
      </c>
    </row>
    <row r="119" spans="1:4" hidden="1" x14ac:dyDescent="0.3">
      <c r="A119" s="135" t="s">
        <v>8</v>
      </c>
      <c r="B119" s="119">
        <f>Foglio1!D118/1000</f>
        <v>2.4399999999999998E-2</v>
      </c>
      <c r="C119" s="119">
        <f>Foglio1!E118/1000</f>
        <v>0</v>
      </c>
      <c r="D119" s="119">
        <f>Foglio1!F118/1000</f>
        <v>2.4399999999999998E-2</v>
      </c>
    </row>
    <row r="120" spans="1:4" hidden="1" x14ac:dyDescent="0.3">
      <c r="A120" s="124" t="s">
        <v>9</v>
      </c>
      <c r="B120" s="119">
        <f>Foglio1!D119/1000</f>
        <v>0</v>
      </c>
      <c r="C120" s="119">
        <f>Foglio1!E119/1000</f>
        <v>0</v>
      </c>
      <c r="D120" s="119">
        <f>Foglio1!F119/1000</f>
        <v>0</v>
      </c>
    </row>
    <row r="121" spans="1:4" hidden="1" x14ac:dyDescent="0.3">
      <c r="A121" s="135" t="s">
        <v>10</v>
      </c>
      <c r="B121" s="84">
        <f>SUM(B118:B120)</f>
        <v>2.4399999999999998E-2</v>
      </c>
      <c r="C121" s="84">
        <f>SUM(C118:C120)</f>
        <v>0</v>
      </c>
      <c r="D121" s="84">
        <f>SUM(D118:D120)</f>
        <v>2.4399999999999998E-2</v>
      </c>
    </row>
    <row r="122" spans="1:4" hidden="1" x14ac:dyDescent="0.3">
      <c r="D122" s="84">
        <v>860481.33</v>
      </c>
    </row>
    <row r="123" spans="1:4" hidden="1" x14ac:dyDescent="0.3">
      <c r="A123" s="115" t="s">
        <v>36</v>
      </c>
      <c r="B123" s="115"/>
      <c r="C123" s="115"/>
      <c r="D123" s="115"/>
    </row>
    <row r="124" spans="1:4" ht="92.4" hidden="1" x14ac:dyDescent="0.3">
      <c r="A124" s="134" t="s">
        <v>3</v>
      </c>
      <c r="B124" s="125" t="s">
        <v>37</v>
      </c>
      <c r="C124" s="125" t="s">
        <v>38</v>
      </c>
      <c r="D124" s="125" t="s">
        <v>42</v>
      </c>
    </row>
    <row r="125" spans="1:4" hidden="1" x14ac:dyDescent="0.3">
      <c r="A125" s="135" t="s">
        <v>7</v>
      </c>
      <c r="B125" s="119">
        <f>Foglio1!D124/1000</f>
        <v>0</v>
      </c>
      <c r="C125" s="119">
        <f>Foglio1!E124/1000</f>
        <v>0</v>
      </c>
      <c r="D125" s="119">
        <f>Foglio1!F124/1000</f>
        <v>0</v>
      </c>
    </row>
    <row r="126" spans="1:4" hidden="1" x14ac:dyDescent="0.3">
      <c r="A126" s="135" t="s">
        <v>8</v>
      </c>
      <c r="B126" s="119">
        <f>Foglio1!D125/1000</f>
        <v>2.4399999999999998E-2</v>
      </c>
      <c r="C126" s="119">
        <f>Foglio1!E125/1000</f>
        <v>0</v>
      </c>
      <c r="D126" s="119">
        <f>Foglio1!F125/1000</f>
        <v>2.4399999999999998E-2</v>
      </c>
    </row>
    <row r="127" spans="1:4" hidden="1" x14ac:dyDescent="0.3">
      <c r="A127" s="124" t="s">
        <v>9</v>
      </c>
      <c r="B127" s="119">
        <f>Foglio1!D126/1000</f>
        <v>6.2599999999999999E-3</v>
      </c>
      <c r="C127" s="119">
        <f>Foglio1!E126/1000</f>
        <v>0</v>
      </c>
      <c r="D127" s="119">
        <f>Foglio1!F126/1000</f>
        <v>6.2599999999999999E-3</v>
      </c>
    </row>
    <row r="128" spans="1:4" hidden="1" x14ac:dyDescent="0.3">
      <c r="A128" s="135" t="s">
        <v>10</v>
      </c>
      <c r="B128" s="84">
        <f>SUM(B125:B127)</f>
        <v>3.066E-2</v>
      </c>
      <c r="C128" s="84">
        <f>SUM(C125:C127)</f>
        <v>0</v>
      </c>
      <c r="D128" s="84">
        <f>SUM(D125:D127)</f>
        <v>3.066E-2</v>
      </c>
    </row>
    <row r="129" spans="1:4" hidden="1" x14ac:dyDescent="0.3">
      <c r="A129" s="135"/>
      <c r="B129" s="118"/>
      <c r="C129" s="118"/>
      <c r="D129" s="84">
        <v>1442065.16</v>
      </c>
    </row>
    <row r="130" spans="1:4" hidden="1" x14ac:dyDescent="0.3"/>
    <row r="131" spans="1:4" hidden="1" x14ac:dyDescent="0.3"/>
    <row r="132" spans="1:4" hidden="1" x14ac:dyDescent="0.3">
      <c r="A132" s="126" t="s">
        <v>0</v>
      </c>
      <c r="B132" s="126"/>
      <c r="C132" s="126"/>
      <c r="D132" s="126"/>
    </row>
    <row r="133" spans="1:4" ht="34.200000000000003" hidden="1" customHeight="1" x14ac:dyDescent="0.3">
      <c r="A133" s="114"/>
      <c r="B133" s="114"/>
      <c r="C133" s="114"/>
      <c r="D133" s="114"/>
    </row>
    <row r="134" spans="1:4" hidden="1" x14ac:dyDescent="0.3">
      <c r="A134" s="115" t="s">
        <v>2</v>
      </c>
      <c r="B134" s="115"/>
      <c r="C134" s="115"/>
      <c r="D134" s="115"/>
    </row>
    <row r="135" spans="1:4" ht="52.8" hidden="1" x14ac:dyDescent="0.3">
      <c r="A135" s="134" t="s">
        <v>3</v>
      </c>
      <c r="B135" s="125" t="s">
        <v>4</v>
      </c>
      <c r="C135" s="125" t="s">
        <v>5</v>
      </c>
      <c r="D135" s="125" t="s">
        <v>6</v>
      </c>
    </row>
    <row r="136" spans="1:4" hidden="1" x14ac:dyDescent="0.3">
      <c r="A136" s="135" t="s">
        <v>7</v>
      </c>
      <c r="B136" s="119">
        <f>Foglio1!D135/1000</f>
        <v>0</v>
      </c>
      <c r="C136" s="119">
        <f>Foglio1!E135/1000</f>
        <v>0.28899999999999998</v>
      </c>
      <c r="D136" s="119">
        <f>Foglio1!F135/1000</f>
        <v>0.28899999999999998</v>
      </c>
    </row>
    <row r="137" spans="1:4" hidden="1" x14ac:dyDescent="0.3">
      <c r="A137" s="135" t="s">
        <v>8</v>
      </c>
      <c r="B137" s="119">
        <f>Foglio1!D136/1000</f>
        <v>3.6999999999999998E-2</v>
      </c>
      <c r="C137" s="119">
        <f>Foglio1!E136/1000</f>
        <v>0</v>
      </c>
      <c r="D137" s="119">
        <f>Foglio1!F136/1000</f>
        <v>3.6999999999999998E-2</v>
      </c>
    </row>
    <row r="138" spans="1:4" hidden="1" x14ac:dyDescent="0.3">
      <c r="A138" s="124" t="s">
        <v>9</v>
      </c>
      <c r="B138" s="119">
        <f>Foglio1!D137/1000</f>
        <v>0</v>
      </c>
      <c r="C138" s="119">
        <f>Foglio1!E137/1000</f>
        <v>0</v>
      </c>
      <c r="D138" s="119">
        <f>Foglio1!F137/1000</f>
        <v>0</v>
      </c>
    </row>
    <row r="139" spans="1:4" hidden="1" x14ac:dyDescent="0.3">
      <c r="A139" s="135" t="s">
        <v>10</v>
      </c>
      <c r="B139" s="84">
        <f>SUM(B136:B138)</f>
        <v>3.6999999999999998E-2</v>
      </c>
      <c r="C139" s="84">
        <f>SUM(C136:C138)</f>
        <v>0.28899999999999998</v>
      </c>
      <c r="D139" s="84">
        <f>SUM(D136:D138)</f>
        <v>0.32599999999999996</v>
      </c>
    </row>
    <row r="140" spans="1:4" hidden="1" x14ac:dyDescent="0.3"/>
    <row r="141" spans="1:4" hidden="1" x14ac:dyDescent="0.3">
      <c r="A141" s="115" t="s">
        <v>11</v>
      </c>
      <c r="B141" s="115"/>
      <c r="C141" s="115"/>
    </row>
    <row r="142" spans="1:4" ht="66" hidden="1" x14ac:dyDescent="0.3">
      <c r="A142" s="134" t="s">
        <v>3</v>
      </c>
      <c r="B142" s="125" t="s">
        <v>12</v>
      </c>
      <c r="C142" s="125" t="s">
        <v>13</v>
      </c>
      <c r="D142" s="125" t="s">
        <v>14</v>
      </c>
    </row>
    <row r="143" spans="1:4" hidden="1" x14ac:dyDescent="0.3">
      <c r="A143" s="135" t="s">
        <v>7</v>
      </c>
      <c r="B143" s="119">
        <f>Foglio1!D142/1000</f>
        <v>0</v>
      </c>
      <c r="C143" s="119">
        <f>Foglio1!E142/1000</f>
        <v>0.19400000000000001</v>
      </c>
      <c r="D143" s="119">
        <f>Foglio1!F142/1000</f>
        <v>0.19400000000000001</v>
      </c>
    </row>
    <row r="144" spans="1:4" hidden="1" x14ac:dyDescent="0.3">
      <c r="A144" s="135" t="s">
        <v>8</v>
      </c>
      <c r="B144" s="119">
        <f>Foglio1!D143/1000</f>
        <v>3.1E-2</v>
      </c>
      <c r="C144" s="119">
        <f>Foglio1!E143/1000</f>
        <v>0</v>
      </c>
      <c r="D144" s="119">
        <f>Foglio1!F143/1000</f>
        <v>3.1E-2</v>
      </c>
    </row>
    <row r="145" spans="1:4" hidden="1" x14ac:dyDescent="0.3">
      <c r="A145" s="124" t="s">
        <v>9</v>
      </c>
      <c r="B145" s="119">
        <f>Foglio1!D144/1000</f>
        <v>0</v>
      </c>
      <c r="C145" s="119">
        <f>Foglio1!E144/1000</f>
        <v>0</v>
      </c>
      <c r="D145" s="119">
        <f>Foglio1!F144/1000</f>
        <v>0</v>
      </c>
    </row>
    <row r="146" spans="1:4" hidden="1" x14ac:dyDescent="0.3">
      <c r="A146" s="135" t="s">
        <v>10</v>
      </c>
      <c r="B146" s="84">
        <f>SUM(B143:B145)</f>
        <v>3.1E-2</v>
      </c>
      <c r="C146" s="84">
        <f>SUM(C143:C145)</f>
        <v>0.19400000000000001</v>
      </c>
      <c r="D146" s="84">
        <f>SUM(D143:D145)</f>
        <v>0.22500000000000001</v>
      </c>
    </row>
    <row r="147" spans="1:4" hidden="1" x14ac:dyDescent="0.3"/>
    <row r="148" spans="1:4" hidden="1" x14ac:dyDescent="0.3">
      <c r="A148" s="115" t="s">
        <v>15</v>
      </c>
      <c r="B148" s="115"/>
      <c r="C148" s="115"/>
    </row>
    <row r="149" spans="1:4" ht="66" hidden="1" x14ac:dyDescent="0.3">
      <c r="A149" s="134" t="s">
        <v>3</v>
      </c>
      <c r="B149" s="125" t="s">
        <v>16</v>
      </c>
      <c r="C149" s="125" t="s">
        <v>17</v>
      </c>
      <c r="D149" s="125" t="s">
        <v>18</v>
      </c>
    </row>
    <row r="150" spans="1:4" hidden="1" x14ac:dyDescent="0.3">
      <c r="A150" s="135" t="s">
        <v>7</v>
      </c>
      <c r="B150" s="119">
        <f>Foglio1!D149/1000</f>
        <v>0</v>
      </c>
      <c r="C150" s="119">
        <f>Foglio1!E149/1000</f>
        <v>0.11899999999999999</v>
      </c>
      <c r="D150" s="119">
        <f>Foglio1!F149/1000</f>
        <v>0.11899999999999999</v>
      </c>
    </row>
    <row r="151" spans="1:4" hidden="1" x14ac:dyDescent="0.3">
      <c r="A151" s="135" t="s">
        <v>8</v>
      </c>
      <c r="B151" s="119">
        <f>Foglio1!D150/1000</f>
        <v>1.0999999999999999E-2</v>
      </c>
      <c r="C151" s="119">
        <f>Foglio1!E150/1000</f>
        <v>0</v>
      </c>
      <c r="D151" s="119">
        <f>Foglio1!F150/1000</f>
        <v>1.0999999999999999E-2</v>
      </c>
    </row>
    <row r="152" spans="1:4" hidden="1" x14ac:dyDescent="0.3">
      <c r="A152" s="124" t="s">
        <v>9</v>
      </c>
      <c r="B152" s="119">
        <f>Foglio1!D151/1000</f>
        <v>0</v>
      </c>
      <c r="C152" s="119">
        <f>Foglio1!E151/1000</f>
        <v>0</v>
      </c>
      <c r="D152" s="119">
        <f>Foglio1!F151/1000</f>
        <v>0</v>
      </c>
    </row>
    <row r="153" spans="1:4" hidden="1" x14ac:dyDescent="0.3">
      <c r="A153" s="135" t="s">
        <v>10</v>
      </c>
      <c r="B153" s="84">
        <f>SUM(B150:B152)</f>
        <v>1.0999999999999999E-2</v>
      </c>
      <c r="C153" s="84">
        <f>SUM(C150:C152)</f>
        <v>0.11899999999999999</v>
      </c>
      <c r="D153" s="84">
        <f>SUM(D150:D152)</f>
        <v>0.13</v>
      </c>
    </row>
    <row r="154" spans="1:4" ht="13.2" hidden="1" customHeight="1" x14ac:dyDescent="0.3">
      <c r="A154" s="137"/>
      <c r="B154" s="131"/>
      <c r="C154" s="131"/>
      <c r="D154" s="131"/>
    </row>
    <row r="155" spans="1:4" ht="13.2" hidden="1" customHeight="1" x14ac:dyDescent="0.3">
      <c r="A155" s="137"/>
      <c r="B155" s="131"/>
      <c r="C155" s="131"/>
      <c r="D155" s="131"/>
    </row>
    <row r="156" spans="1:4" ht="13.2" hidden="1" customHeight="1" x14ac:dyDescent="0.3">
      <c r="A156" s="137"/>
      <c r="B156" s="131"/>
      <c r="C156" s="131"/>
      <c r="D156" s="131"/>
    </row>
    <row r="157" spans="1:4" hidden="1" x14ac:dyDescent="0.3">
      <c r="A157" s="115" t="s">
        <v>19</v>
      </c>
      <c r="B157" s="115"/>
      <c r="C157" s="115"/>
      <c r="D157" s="115"/>
    </row>
    <row r="158" spans="1:4" ht="66" hidden="1" x14ac:dyDescent="0.3">
      <c r="A158" s="134" t="s">
        <v>3</v>
      </c>
      <c r="B158" s="125" t="s">
        <v>20</v>
      </c>
      <c r="C158" s="125" t="s">
        <v>21</v>
      </c>
      <c r="D158" s="125" t="s">
        <v>22</v>
      </c>
    </row>
    <row r="159" spans="1:4" hidden="1" x14ac:dyDescent="0.3">
      <c r="A159" s="135" t="s">
        <v>7</v>
      </c>
      <c r="B159" s="119">
        <v>0</v>
      </c>
      <c r="C159" s="119">
        <v>313</v>
      </c>
      <c r="D159" s="119">
        <v>313</v>
      </c>
    </row>
    <row r="160" spans="1:4" hidden="1" x14ac:dyDescent="0.3">
      <c r="A160" s="135" t="s">
        <v>8</v>
      </c>
      <c r="B160" s="119">
        <v>42</v>
      </c>
      <c r="C160" s="119">
        <v>0</v>
      </c>
      <c r="D160" s="119">
        <v>42</v>
      </c>
    </row>
    <row r="161" spans="1:4" hidden="1" x14ac:dyDescent="0.3">
      <c r="A161" s="124" t="s">
        <v>9</v>
      </c>
      <c r="B161" s="119">
        <v>0</v>
      </c>
      <c r="C161" s="119">
        <v>0</v>
      </c>
      <c r="D161" s="119">
        <v>0</v>
      </c>
    </row>
    <row r="162" spans="1:4" hidden="1" x14ac:dyDescent="0.3">
      <c r="A162" s="135" t="s">
        <v>10</v>
      </c>
      <c r="B162" s="84">
        <v>42</v>
      </c>
      <c r="C162" s="84">
        <v>313</v>
      </c>
      <c r="D162" s="84">
        <v>355</v>
      </c>
    </row>
    <row r="163" spans="1:4" hidden="1" x14ac:dyDescent="0.3">
      <c r="B163" s="119">
        <v>3530271.95</v>
      </c>
      <c r="D163" s="119">
        <v>3720965.44</v>
      </c>
    </row>
    <row r="164" spans="1:4" ht="35.4" hidden="1" customHeight="1" x14ac:dyDescent="0.3">
      <c r="A164" s="113" t="s">
        <v>44</v>
      </c>
      <c r="B164" s="113"/>
      <c r="C164" s="113"/>
      <c r="D164" s="113"/>
    </row>
    <row r="165" spans="1:4" hidden="1" x14ac:dyDescent="0.3"/>
    <row r="166" spans="1:4" hidden="1" x14ac:dyDescent="0.3">
      <c r="A166" s="115" t="s">
        <v>24</v>
      </c>
      <c r="B166" s="115"/>
      <c r="C166" s="115"/>
    </row>
    <row r="167" spans="1:4" ht="66" hidden="1" x14ac:dyDescent="0.3">
      <c r="A167" s="134" t="s">
        <v>3</v>
      </c>
      <c r="B167" s="125" t="s">
        <v>25</v>
      </c>
      <c r="C167" s="125" t="s">
        <v>26</v>
      </c>
      <c r="D167" s="125" t="s">
        <v>27</v>
      </c>
    </row>
    <row r="168" spans="1:4" hidden="1" x14ac:dyDescent="0.3">
      <c r="A168" s="135" t="s">
        <v>7</v>
      </c>
      <c r="B168" s="119">
        <f>Foglio1!D167/1000</f>
        <v>0</v>
      </c>
      <c r="C168" s="119">
        <f>Foglio1!E167/1000</f>
        <v>0</v>
      </c>
      <c r="D168" s="119">
        <f>Foglio1!F167/1000</f>
        <v>0</v>
      </c>
    </row>
    <row r="169" spans="1:4" hidden="1" x14ac:dyDescent="0.3">
      <c r="A169" s="135" t="s">
        <v>8</v>
      </c>
      <c r="B169" s="119">
        <f>Foglio1!D168/1000</f>
        <v>0</v>
      </c>
      <c r="C169" s="119">
        <f>Foglio1!E168/1000</f>
        <v>0</v>
      </c>
      <c r="D169" s="119">
        <f>Foglio1!F168/1000</f>
        <v>0</v>
      </c>
    </row>
    <row r="170" spans="1:4" hidden="1" x14ac:dyDescent="0.3">
      <c r="A170" s="124" t="s">
        <v>9</v>
      </c>
      <c r="B170" s="119">
        <f>Foglio1!D169/1000</f>
        <v>0</v>
      </c>
      <c r="C170" s="119">
        <f>Foglio1!E169/1000</f>
        <v>0</v>
      </c>
      <c r="D170" s="119">
        <f>Foglio1!F169/1000</f>
        <v>0</v>
      </c>
    </row>
    <row r="171" spans="1:4" hidden="1" x14ac:dyDescent="0.3">
      <c r="A171" s="135" t="s">
        <v>10</v>
      </c>
      <c r="B171" s="84">
        <f>SUM(B168:B170)</f>
        <v>0</v>
      </c>
      <c r="C171" s="84">
        <f>SUM(C168:C170)</f>
        <v>0</v>
      </c>
      <c r="D171" s="84">
        <f>SUM(D168:D170)</f>
        <v>0</v>
      </c>
    </row>
    <row r="172" spans="1:4" hidden="1" x14ac:dyDescent="0.3"/>
    <row r="173" spans="1:4" hidden="1" x14ac:dyDescent="0.3">
      <c r="A173" s="115" t="s">
        <v>28</v>
      </c>
      <c r="B173" s="115"/>
      <c r="C173" s="115"/>
    </row>
    <row r="174" spans="1:4" ht="79.2" hidden="1" x14ac:dyDescent="0.3">
      <c r="A174" s="134" t="s">
        <v>3</v>
      </c>
      <c r="B174" s="125" t="s">
        <v>29</v>
      </c>
      <c r="C174" s="125" t="s">
        <v>30</v>
      </c>
      <c r="D174" s="125" t="s">
        <v>31</v>
      </c>
    </row>
    <row r="175" spans="1:4" hidden="1" x14ac:dyDescent="0.3">
      <c r="A175" s="135" t="s">
        <v>7</v>
      </c>
      <c r="B175" s="119">
        <f>Foglio1!D174/1000</f>
        <v>0</v>
      </c>
      <c r="C175" s="119">
        <f>Foglio1!E174/1000</f>
        <v>0</v>
      </c>
      <c r="D175" s="119">
        <f>Foglio1!F174/1000</f>
        <v>0</v>
      </c>
    </row>
    <row r="176" spans="1:4" hidden="1" x14ac:dyDescent="0.3">
      <c r="A176" s="135" t="s">
        <v>8</v>
      </c>
      <c r="B176" s="119">
        <f>Foglio1!D175/1000</f>
        <v>0</v>
      </c>
      <c r="C176" s="119">
        <f>Foglio1!E175/1000</f>
        <v>0</v>
      </c>
      <c r="D176" s="119">
        <f>Foglio1!F175/1000</f>
        <v>0</v>
      </c>
    </row>
    <row r="177" spans="1:4" hidden="1" x14ac:dyDescent="0.3">
      <c r="A177" s="124" t="s">
        <v>9</v>
      </c>
      <c r="B177" s="119">
        <f>Foglio1!D176/1000</f>
        <v>0</v>
      </c>
      <c r="C177" s="119">
        <f>Foglio1!E176/1000</f>
        <v>0</v>
      </c>
      <c r="D177" s="119">
        <f>Foglio1!F176/1000</f>
        <v>0</v>
      </c>
    </row>
    <row r="178" spans="1:4" hidden="1" x14ac:dyDescent="0.3">
      <c r="A178" s="135" t="s">
        <v>10</v>
      </c>
      <c r="B178" s="84">
        <f>SUM(B175:B177)</f>
        <v>0</v>
      </c>
      <c r="C178" s="84">
        <f>SUM(C175:C177)</f>
        <v>0</v>
      </c>
      <c r="D178" s="84">
        <f>SUM(D175:D177)</f>
        <v>0</v>
      </c>
    </row>
    <row r="179" spans="1:4" hidden="1" x14ac:dyDescent="0.3">
      <c r="D179" s="119"/>
    </row>
    <row r="180" spans="1:4" ht="13.2" hidden="1" customHeight="1" x14ac:dyDescent="0.3">
      <c r="A180" s="115"/>
      <c r="B180" s="115"/>
      <c r="C180" s="115"/>
      <c r="D180" s="131"/>
    </row>
    <row r="181" spans="1:4" ht="13.2" hidden="1" customHeight="1" x14ac:dyDescent="0.3">
      <c r="A181" s="115" t="s">
        <v>32</v>
      </c>
      <c r="B181" s="115"/>
      <c r="C181" s="115"/>
      <c r="D181" s="131"/>
    </row>
    <row r="182" spans="1:4" ht="79.2" hidden="1" x14ac:dyDescent="0.3">
      <c r="A182" s="134" t="s">
        <v>3</v>
      </c>
      <c r="B182" s="125" t="s">
        <v>33</v>
      </c>
      <c r="C182" s="125" t="s">
        <v>34</v>
      </c>
      <c r="D182" s="125" t="s">
        <v>35</v>
      </c>
    </row>
    <row r="183" spans="1:4" hidden="1" x14ac:dyDescent="0.3">
      <c r="A183" s="135" t="s">
        <v>7</v>
      </c>
      <c r="B183" s="119">
        <f>Foglio1!D182/1000</f>
        <v>0</v>
      </c>
      <c r="C183" s="119">
        <f>Foglio1!E182/1000</f>
        <v>0</v>
      </c>
      <c r="D183" s="119">
        <f>Foglio1!F182/1000</f>
        <v>0</v>
      </c>
    </row>
    <row r="184" spans="1:4" hidden="1" x14ac:dyDescent="0.3">
      <c r="A184" s="135" t="s">
        <v>8</v>
      </c>
      <c r="B184" s="119">
        <f>Foglio1!D183/1000</f>
        <v>0</v>
      </c>
      <c r="C184" s="119">
        <f>Foglio1!E183/1000</f>
        <v>0</v>
      </c>
      <c r="D184" s="119">
        <f>Foglio1!F183/1000</f>
        <v>0</v>
      </c>
    </row>
    <row r="185" spans="1:4" hidden="1" x14ac:dyDescent="0.3">
      <c r="A185" s="124" t="s">
        <v>9</v>
      </c>
      <c r="B185" s="119">
        <f>Foglio1!D184/1000</f>
        <v>0</v>
      </c>
      <c r="C185" s="119">
        <f>Foglio1!E184/1000</f>
        <v>0</v>
      </c>
      <c r="D185" s="119">
        <f>Foglio1!F184/1000</f>
        <v>0</v>
      </c>
    </row>
    <row r="186" spans="1:4" hidden="1" x14ac:dyDescent="0.3">
      <c r="A186" s="135" t="s">
        <v>10</v>
      </c>
      <c r="B186" s="84">
        <f>SUM(B183:B185)</f>
        <v>0</v>
      </c>
      <c r="C186" s="84">
        <f>SUM(C183:C185)</f>
        <v>0</v>
      </c>
      <c r="D186" s="84">
        <f>SUM(D183:D185)</f>
        <v>0</v>
      </c>
    </row>
    <row r="187" spans="1:4" hidden="1" x14ac:dyDescent="0.3">
      <c r="D187" s="84">
        <v>860481.33</v>
      </c>
    </row>
    <row r="188" spans="1:4" hidden="1" x14ac:dyDescent="0.3">
      <c r="A188" s="115" t="s">
        <v>36</v>
      </c>
      <c r="B188" s="115"/>
      <c r="C188" s="115"/>
      <c r="D188" s="115"/>
    </row>
    <row r="189" spans="1:4" ht="92.4" hidden="1" x14ac:dyDescent="0.3">
      <c r="A189" s="134" t="s">
        <v>3</v>
      </c>
      <c r="B189" s="125" t="s">
        <v>37</v>
      </c>
      <c r="C189" s="125" t="s">
        <v>38</v>
      </c>
      <c r="D189" s="125" t="s">
        <v>42</v>
      </c>
    </row>
    <row r="190" spans="1:4" hidden="1" x14ac:dyDescent="0.3">
      <c r="A190" s="135" t="s">
        <v>7</v>
      </c>
      <c r="B190" s="119">
        <f>Foglio1!D189/1000</f>
        <v>0</v>
      </c>
      <c r="C190" s="119">
        <f>Foglio1!E189/1000</f>
        <v>0</v>
      </c>
      <c r="D190" s="119">
        <f>Foglio1!F189/1000</f>
        <v>0</v>
      </c>
    </row>
    <row r="191" spans="1:4" hidden="1" x14ac:dyDescent="0.3">
      <c r="A191" s="135" t="s">
        <v>8</v>
      </c>
      <c r="B191" s="119">
        <f>Foglio1!D190/1000</f>
        <v>0</v>
      </c>
      <c r="C191" s="119">
        <f>Foglio1!E190/1000</f>
        <v>0</v>
      </c>
      <c r="D191" s="119">
        <f>Foglio1!F190/1000</f>
        <v>0</v>
      </c>
    </row>
    <row r="192" spans="1:4" hidden="1" x14ac:dyDescent="0.3">
      <c r="A192" s="124" t="s">
        <v>9</v>
      </c>
      <c r="B192" s="119">
        <f>Foglio1!D191/1000</f>
        <v>0</v>
      </c>
      <c r="C192" s="119">
        <f>Foglio1!E191/1000</f>
        <v>0</v>
      </c>
      <c r="D192" s="119">
        <f>Foglio1!F191/1000</f>
        <v>0</v>
      </c>
    </row>
    <row r="193" spans="1:4" hidden="1" x14ac:dyDescent="0.3">
      <c r="A193" s="135" t="s">
        <v>10</v>
      </c>
      <c r="B193" s="84">
        <f>SUM(B190:B192)</f>
        <v>0</v>
      </c>
      <c r="C193" s="84">
        <f>SUM(C190:C192)</f>
        <v>0</v>
      </c>
      <c r="D193" s="84">
        <f>SUM(D190:D192)</f>
        <v>0</v>
      </c>
    </row>
    <row r="194" spans="1:4" hidden="1" x14ac:dyDescent="0.3">
      <c r="A194" s="135"/>
      <c r="B194" s="118"/>
      <c r="C194" s="118"/>
      <c r="D194" s="84">
        <v>1442065.16</v>
      </c>
    </row>
    <row r="195" spans="1:4" hidden="1" x14ac:dyDescent="0.3"/>
    <row r="198" spans="1:4" x14ac:dyDescent="0.3">
      <c r="A198" s="135" t="s">
        <v>55</v>
      </c>
      <c r="B198" s="132"/>
      <c r="C198" s="132"/>
      <c r="D198" s="132"/>
    </row>
    <row r="199" spans="1:4" x14ac:dyDescent="0.3">
      <c r="B199" s="118"/>
      <c r="C199" s="118"/>
      <c r="D199" s="118"/>
    </row>
    <row r="200" spans="1:4" x14ac:dyDescent="0.3">
      <c r="A200" s="115" t="s">
        <v>47</v>
      </c>
      <c r="B200" s="115"/>
      <c r="C200" s="115"/>
      <c r="D200" s="115"/>
    </row>
    <row r="201" spans="1:4" s="118" customFormat="1" ht="52.8" x14ac:dyDescent="0.3">
      <c r="A201" s="116" t="s">
        <v>3</v>
      </c>
      <c r="B201" s="133" t="s">
        <v>4</v>
      </c>
      <c r="C201" s="133" t="s">
        <v>5</v>
      </c>
      <c r="D201" s="133" t="s">
        <v>6</v>
      </c>
    </row>
    <row r="202" spans="1:4" x14ac:dyDescent="0.3">
      <c r="A202" s="135" t="s">
        <v>7</v>
      </c>
      <c r="B202" s="119">
        <f>'Tab. I.3.1A e I.4.1A'!B203+'Tab. I.3.1A e I.4.1A'!B235</f>
        <v>1898.8878500000001</v>
      </c>
      <c r="C202" s="119">
        <f>'Tab. I.3.1A e I.4.1A'!C203+'Tab. I.3.1A e I.4.1A'!C235</f>
        <v>135.62816999999998</v>
      </c>
      <c r="D202" s="119">
        <f>'Tab. I.3.1A e I.4.1A'!D203+'Tab. I.3.1A e I.4.1A'!D235</f>
        <v>2034.71551</v>
      </c>
    </row>
    <row r="203" spans="1:4" x14ac:dyDescent="0.3">
      <c r="A203" s="135" t="s">
        <v>8</v>
      </c>
      <c r="B203" s="119">
        <f>'Tab. I.3.1A e I.4.1A'!B204+'Tab. I.3.1A e I.4.1A'!B236</f>
        <v>1649.5122800000001</v>
      </c>
      <c r="C203" s="119">
        <f>'Tab. I.3.1A e I.4.1A'!C204+'Tab. I.3.1A e I.4.1A'!C236</f>
        <v>43.282510000000002</v>
      </c>
      <c r="D203" s="119">
        <f>'Tab. I.3.1A e I.4.1A'!D204+'Tab. I.3.1A e I.4.1A'!D236</f>
        <v>1692.7947799999999</v>
      </c>
    </row>
    <row r="204" spans="1:4" x14ac:dyDescent="0.3">
      <c r="A204" s="124" t="s">
        <v>9</v>
      </c>
      <c r="B204" s="119">
        <f>'Tab. I.3.1A e I.4.1A'!B205+'Tab. I.3.1A e I.4.1A'!B237</f>
        <v>1008.5721899999999</v>
      </c>
      <c r="C204" s="119">
        <f>'Tab. I.3.1A e I.4.1A'!C205+'Tab. I.3.1A e I.4.1A'!C237</f>
        <v>94.201210000000017</v>
      </c>
      <c r="D204" s="119">
        <f>'Tab. I.3.1A e I.4.1A'!D205+'Tab. I.3.1A e I.4.1A'!D237</f>
        <v>1102.7734099999998</v>
      </c>
    </row>
    <row r="205" spans="1:4" x14ac:dyDescent="0.3">
      <c r="A205" s="138" t="s">
        <v>10</v>
      </c>
      <c r="B205" s="129">
        <f>'Tab. I.3.1A e I.4.1A'!B206+'Tab. I.3.1A e I.4.1A'!B238</f>
        <v>4556.9723199999999</v>
      </c>
      <c r="C205" s="129">
        <f>'Tab. I.3.1A e I.4.1A'!C206+'Tab. I.3.1A e I.4.1A'!C238</f>
        <v>273.11189000000002</v>
      </c>
      <c r="D205" s="129">
        <f>'Tab. I.3.1A e I.4.1A'!D206+'Tab. I.3.1A e I.4.1A'!D238</f>
        <v>4830.2837</v>
      </c>
    </row>
    <row r="207" spans="1:4" x14ac:dyDescent="0.3">
      <c r="A207" s="115" t="s">
        <v>48</v>
      </c>
      <c r="B207" s="115"/>
      <c r="C207" s="115"/>
    </row>
    <row r="208" spans="1:4" s="118" customFormat="1" ht="79.2" x14ac:dyDescent="0.3">
      <c r="A208" s="116" t="s">
        <v>3</v>
      </c>
      <c r="B208" s="133" t="s">
        <v>12</v>
      </c>
      <c r="C208" s="133" t="s">
        <v>13</v>
      </c>
      <c r="D208" s="133" t="s">
        <v>14</v>
      </c>
    </row>
    <row r="209" spans="1:4" x14ac:dyDescent="0.3">
      <c r="A209" s="135" t="s">
        <v>7</v>
      </c>
      <c r="B209" s="119">
        <f>'Tab. I.3.1A e I.4.1A'!B210+'Tab. I.3.1A e I.4.1A'!B242</f>
        <v>1978.40086</v>
      </c>
      <c r="C209" s="119">
        <f>'Tab. I.3.1A e I.4.1A'!C210+'Tab. I.3.1A e I.4.1A'!C242</f>
        <v>82.44680000000001</v>
      </c>
      <c r="D209" s="119">
        <f>'Tab. I.3.1A e I.4.1A'!D210+'Tab. I.3.1A e I.4.1A'!D242</f>
        <v>2060.8476599999999</v>
      </c>
    </row>
    <row r="210" spans="1:4" x14ac:dyDescent="0.3">
      <c r="A210" s="135" t="s">
        <v>8</v>
      </c>
      <c r="B210" s="119">
        <f>'Tab. I.3.1A e I.4.1A'!B211+'Tab. I.3.1A e I.4.1A'!B243</f>
        <v>1005.03883</v>
      </c>
      <c r="C210" s="119">
        <f>'Tab. I.3.1A e I.4.1A'!C211+'Tab. I.3.1A e I.4.1A'!C243</f>
        <v>20.286960000000001</v>
      </c>
      <c r="D210" s="119">
        <f>'Tab. I.3.1A e I.4.1A'!D211+'Tab. I.3.1A e I.4.1A'!D243</f>
        <v>1025.3257899999999</v>
      </c>
    </row>
    <row r="211" spans="1:4" x14ac:dyDescent="0.3">
      <c r="A211" s="124" t="s">
        <v>9</v>
      </c>
      <c r="B211" s="119">
        <f>'Tab. I.3.1A e I.4.1A'!B212+'Tab. I.3.1A e I.4.1A'!B244</f>
        <v>323.07306</v>
      </c>
      <c r="C211" s="119">
        <f>'Tab. I.3.1A e I.4.1A'!C212+'Tab. I.3.1A e I.4.1A'!C244</f>
        <v>76.688589999999991</v>
      </c>
      <c r="D211" s="119">
        <f>'Tab. I.3.1A e I.4.1A'!D212+'Tab. I.3.1A e I.4.1A'!D244</f>
        <v>399.76164999999997</v>
      </c>
    </row>
    <row r="212" spans="1:4" x14ac:dyDescent="0.3">
      <c r="A212" s="138" t="s">
        <v>10</v>
      </c>
      <c r="B212" s="129">
        <f>'Tab. I.3.1A e I.4.1A'!B213+'Tab. I.3.1A e I.4.1A'!B245</f>
        <v>3306.5127499999999</v>
      </c>
      <c r="C212" s="129">
        <f>'Tab. I.3.1A e I.4.1A'!C213+'Tab. I.3.1A e I.4.1A'!C245</f>
        <v>179.42234999999999</v>
      </c>
      <c r="D212" s="129">
        <f>'Tab. I.3.1A e I.4.1A'!D213+'Tab. I.3.1A e I.4.1A'!D245</f>
        <v>3485.9350999999997</v>
      </c>
    </row>
    <row r="214" spans="1:4" x14ac:dyDescent="0.3">
      <c r="A214" s="115" t="s">
        <v>49</v>
      </c>
      <c r="B214" s="115"/>
      <c r="C214" s="115"/>
    </row>
    <row r="215" spans="1:4" s="118" customFormat="1" ht="66" x14ac:dyDescent="0.3">
      <c r="A215" s="116" t="s">
        <v>3</v>
      </c>
      <c r="B215" s="133" t="s">
        <v>16</v>
      </c>
      <c r="C215" s="133" t="s">
        <v>17</v>
      </c>
      <c r="D215" s="133" t="s">
        <v>18</v>
      </c>
    </row>
    <row r="216" spans="1:4" x14ac:dyDescent="0.3">
      <c r="A216" s="135" t="s">
        <v>7</v>
      </c>
      <c r="B216" s="119">
        <f>'Tab. I.3.1A e I.4.1A'!B217+'Tab. I.3.1A e I.4.1A'!B250</f>
        <v>549.10148000000004</v>
      </c>
      <c r="C216" s="119">
        <f>'Tab. I.3.1A e I.4.1A'!C217+'Tab. I.3.1A e I.4.1A'!C250</f>
        <v>85.082279999999997</v>
      </c>
      <c r="D216" s="119">
        <f>'Tab. I.3.1A e I.4.1A'!D217+'Tab. I.3.1A e I.4.1A'!D250</f>
        <v>634.18376000000001</v>
      </c>
    </row>
    <row r="217" spans="1:4" x14ac:dyDescent="0.3">
      <c r="A217" s="135" t="s">
        <v>8</v>
      </c>
      <c r="B217" s="119">
        <f>'Tab. I.3.1A e I.4.1A'!B218+'Tab. I.3.1A e I.4.1A'!B251</f>
        <v>486.81603999999999</v>
      </c>
      <c r="C217" s="119">
        <f>'Tab. I.3.1A e I.4.1A'!C218+'Tab. I.3.1A e I.4.1A'!C251</f>
        <v>25.961390000000002</v>
      </c>
      <c r="D217" s="119">
        <f>'Tab. I.3.1A e I.4.1A'!D218+'Tab. I.3.1A e I.4.1A'!D251</f>
        <v>512.77742000000001</v>
      </c>
    </row>
    <row r="218" spans="1:4" x14ac:dyDescent="0.3">
      <c r="A218" s="124" t="s">
        <v>9</v>
      </c>
      <c r="B218" s="119">
        <f>'Tab. I.3.1A e I.4.1A'!B219+'Tab. I.3.1A e I.4.1A'!B252</f>
        <v>723.52981999999997</v>
      </c>
      <c r="C218" s="119">
        <f>'Tab. I.3.1A e I.4.1A'!C219+'Tab. I.3.1A e I.4.1A'!C252</f>
        <v>36.962340000000005</v>
      </c>
      <c r="D218" s="119">
        <f>'Tab. I.3.1A e I.4.1A'!D219+'Tab. I.3.1A e I.4.1A'!D252</f>
        <v>760.49216000000001</v>
      </c>
    </row>
    <row r="219" spans="1:4" x14ac:dyDescent="0.3">
      <c r="A219" s="138" t="s">
        <v>10</v>
      </c>
      <c r="B219" s="129">
        <f>'Tab. I.3.1A e I.4.1A'!B220+'Tab. I.3.1A e I.4.1A'!B253</f>
        <v>1759.4473399999999</v>
      </c>
      <c r="C219" s="129">
        <f>'Tab. I.3.1A e I.4.1A'!C220+'Tab. I.3.1A e I.4.1A'!C253</f>
        <v>148.00601</v>
      </c>
      <c r="D219" s="129">
        <f>'Tab. I.3.1A e I.4.1A'!D220+'Tab. I.3.1A e I.4.1A'!D253</f>
        <v>1907.45334</v>
      </c>
    </row>
    <row r="220" spans="1:4" x14ac:dyDescent="0.3">
      <c r="A220" s="137"/>
      <c r="B220" s="131"/>
      <c r="C220" s="131"/>
      <c r="D220" s="131"/>
    </row>
    <row r="221" spans="1:4" x14ac:dyDescent="0.3">
      <c r="A221" s="137"/>
      <c r="B221" s="131"/>
      <c r="C221" s="131"/>
      <c r="D221" s="131"/>
    </row>
    <row r="222" spans="1:4" x14ac:dyDescent="0.3">
      <c r="A222" s="137"/>
      <c r="B222" s="131"/>
      <c r="C222" s="131"/>
      <c r="D222" s="131"/>
    </row>
    <row r="223" spans="1:4" x14ac:dyDescent="0.3">
      <c r="A223" s="115" t="s">
        <v>50</v>
      </c>
      <c r="B223" s="115"/>
      <c r="C223" s="115"/>
      <c r="D223" s="115"/>
    </row>
    <row r="224" spans="1:4" s="118" customFormat="1" ht="79.2" x14ac:dyDescent="0.3">
      <c r="A224" s="116" t="s">
        <v>3</v>
      </c>
      <c r="B224" s="133" t="s">
        <v>20</v>
      </c>
      <c r="C224" s="133" t="s">
        <v>21</v>
      </c>
      <c r="D224" s="133" t="s">
        <v>22</v>
      </c>
    </row>
    <row r="225" spans="1:4" x14ac:dyDescent="0.3">
      <c r="A225" s="135" t="s">
        <v>7</v>
      </c>
      <c r="B225" s="119">
        <f>'Tab. I.3.1A e I.4.1A'!B226+'Tab. I.3.1A e I.4.1A'!B257</f>
        <v>2527.50234</v>
      </c>
      <c r="C225" s="119">
        <f>'Tab. I.3.1A e I.4.1A'!C226+'Tab. I.3.1A e I.4.1A'!C257</f>
        <v>167.52907999999999</v>
      </c>
      <c r="D225" s="119">
        <f>'Tab. I.3.1A e I.4.1A'!D226+'Tab. I.3.1A e I.4.1A'!D257</f>
        <v>2695.0314199999998</v>
      </c>
    </row>
    <row r="226" spans="1:4" x14ac:dyDescent="0.3">
      <c r="A226" s="135" t="s">
        <v>8</v>
      </c>
      <c r="B226" s="119">
        <f>'Tab. I.3.1A e I.4.1A'!B227+'Tab. I.3.1A e I.4.1A'!B258</f>
        <v>1491.8548699999999</v>
      </c>
      <c r="C226" s="119">
        <f>'Tab. I.3.1A e I.4.1A'!C227+'Tab. I.3.1A e I.4.1A'!C258</f>
        <v>46.248350000000002</v>
      </c>
      <c r="D226" s="119">
        <f>'Tab. I.3.1A e I.4.1A'!D227+'Tab. I.3.1A e I.4.1A'!D258</f>
        <v>1538.1032099999998</v>
      </c>
    </row>
    <row r="227" spans="1:4" x14ac:dyDescent="0.3">
      <c r="A227" s="124" t="s">
        <v>9</v>
      </c>
      <c r="B227" s="119">
        <f>'Tab. I.3.1A e I.4.1A'!B228+'Tab. I.3.1A e I.4.1A'!B259</f>
        <v>1046.6028799999999</v>
      </c>
      <c r="C227" s="119">
        <f>'Tab. I.3.1A e I.4.1A'!C228+'Tab. I.3.1A e I.4.1A'!C259</f>
        <v>113.65093</v>
      </c>
      <c r="D227" s="119">
        <f>'Tab. I.3.1A e I.4.1A'!D228+'Tab. I.3.1A e I.4.1A'!D259</f>
        <v>1160.2538099999999</v>
      </c>
    </row>
    <row r="228" spans="1:4" x14ac:dyDescent="0.3">
      <c r="A228" s="138" t="s">
        <v>10</v>
      </c>
      <c r="B228" s="129">
        <f>'Tab. I.3.1A e I.4.1A'!B229+'Tab. I.3.1A e I.4.1A'!B260</f>
        <v>5065.9600899999996</v>
      </c>
      <c r="C228" s="129">
        <f>'Tab. I.3.1A e I.4.1A'!C229+'Tab. I.3.1A e I.4.1A'!C260</f>
        <v>327.42836</v>
      </c>
      <c r="D228" s="129">
        <f>'Tab. I.3.1A e I.4.1A'!D229+'Tab. I.3.1A e I.4.1A'!D260</f>
        <v>5393.3884399999988</v>
      </c>
    </row>
    <row r="229" spans="1:4" x14ac:dyDescent="0.3">
      <c r="A229" s="123" t="s">
        <v>56</v>
      </c>
      <c r="B229" s="119"/>
      <c r="D229" s="119"/>
    </row>
    <row r="230" spans="1:4" ht="39" customHeight="1" x14ac:dyDescent="0.3">
      <c r="A230" s="113"/>
      <c r="B230" s="113"/>
      <c r="C230" s="113"/>
      <c r="D230" s="113"/>
    </row>
    <row r="232" spans="1:4" x14ac:dyDescent="0.3">
      <c r="A232" s="115"/>
      <c r="B232" s="115"/>
      <c r="C232" s="115"/>
    </row>
    <row r="233" spans="1:4" x14ac:dyDescent="0.3">
      <c r="A233" s="134"/>
      <c r="B233" s="125"/>
      <c r="C233" s="125"/>
      <c r="D233" s="125"/>
    </row>
    <row r="234" spans="1:4" x14ac:dyDescent="0.3">
      <c r="A234" s="135"/>
      <c r="B234" s="119"/>
      <c r="C234" s="119"/>
      <c r="D234" s="119"/>
    </row>
    <row r="235" spans="1:4" x14ac:dyDescent="0.3">
      <c r="A235" s="135"/>
      <c r="B235" s="119"/>
      <c r="C235" s="119"/>
      <c r="D235" s="119"/>
    </row>
    <row r="236" spans="1:4" x14ac:dyDescent="0.3">
      <c r="A236" s="124"/>
      <c r="B236" s="119"/>
      <c r="C236" s="119"/>
      <c r="D236" s="119"/>
    </row>
    <row r="237" spans="1:4" x14ac:dyDescent="0.3">
      <c r="A237" s="135"/>
      <c r="B237" s="84"/>
      <c r="C237" s="84"/>
      <c r="D237" s="84"/>
    </row>
    <row r="239" spans="1:4" x14ac:dyDescent="0.3">
      <c r="A239" s="115"/>
      <c r="B239" s="115"/>
      <c r="C239" s="115"/>
    </row>
    <row r="240" spans="1:4" x14ac:dyDescent="0.3">
      <c r="A240" s="134"/>
      <c r="B240" s="125"/>
      <c r="C240" s="125"/>
      <c r="D240" s="125"/>
    </row>
    <row r="241" spans="1:4" x14ac:dyDescent="0.3">
      <c r="A241" s="135"/>
      <c r="B241" s="119"/>
      <c r="C241" s="119"/>
      <c r="D241" s="119"/>
    </row>
    <row r="242" spans="1:4" x14ac:dyDescent="0.3">
      <c r="A242" s="135"/>
      <c r="B242" s="119"/>
      <c r="C242" s="119"/>
      <c r="D242" s="119"/>
    </row>
    <row r="243" spans="1:4" x14ac:dyDescent="0.3">
      <c r="A243" s="124"/>
      <c r="B243" s="119"/>
      <c r="C243" s="119"/>
      <c r="D243" s="119"/>
    </row>
    <row r="244" spans="1:4" x14ac:dyDescent="0.3">
      <c r="A244" s="135"/>
      <c r="B244" s="84"/>
      <c r="C244" s="84"/>
      <c r="D244" s="84"/>
    </row>
    <row r="245" spans="1:4" x14ac:dyDescent="0.3">
      <c r="D245" s="119"/>
    </row>
    <row r="246" spans="1:4" x14ac:dyDescent="0.3">
      <c r="A246" s="115"/>
      <c r="B246" s="115"/>
      <c r="C246" s="115"/>
      <c r="D246" s="131"/>
    </row>
    <row r="247" spans="1:4" x14ac:dyDescent="0.3">
      <c r="A247" s="115"/>
      <c r="B247" s="115"/>
      <c r="C247" s="115"/>
      <c r="D247" s="131"/>
    </row>
    <row r="248" spans="1:4" x14ac:dyDescent="0.3">
      <c r="A248" s="134"/>
      <c r="B248" s="125"/>
      <c r="C248" s="125"/>
      <c r="D248" s="125"/>
    </row>
    <row r="249" spans="1:4" x14ac:dyDescent="0.3">
      <c r="A249" s="135"/>
      <c r="B249" s="119"/>
      <c r="C249" s="119"/>
      <c r="D249" s="119"/>
    </row>
    <row r="250" spans="1:4" x14ac:dyDescent="0.3">
      <c r="A250" s="135"/>
      <c r="B250" s="119"/>
      <c r="C250" s="119"/>
      <c r="D250" s="119"/>
    </row>
    <row r="251" spans="1:4" x14ac:dyDescent="0.3">
      <c r="A251" s="124"/>
      <c r="B251" s="119"/>
      <c r="C251" s="119"/>
      <c r="D251" s="119"/>
    </row>
    <row r="252" spans="1:4" x14ac:dyDescent="0.3">
      <c r="A252" s="135"/>
      <c r="B252" s="84"/>
      <c r="C252" s="84"/>
      <c r="D252" s="84"/>
    </row>
    <row r="253" spans="1:4" x14ac:dyDescent="0.3">
      <c r="D253" s="84"/>
    </row>
    <row r="254" spans="1:4" x14ac:dyDescent="0.3">
      <c r="A254" s="115"/>
      <c r="B254" s="115"/>
      <c r="C254" s="115"/>
      <c r="D254" s="115"/>
    </row>
    <row r="255" spans="1:4" x14ac:dyDescent="0.3">
      <c r="A255" s="134"/>
      <c r="B255" s="125"/>
      <c r="C255" s="125"/>
      <c r="D255" s="125"/>
    </row>
    <row r="256" spans="1:4" x14ac:dyDescent="0.3">
      <c r="A256" s="135"/>
      <c r="B256" s="119"/>
      <c r="C256" s="119"/>
      <c r="D256" s="119"/>
    </row>
    <row r="257" spans="1:4" x14ac:dyDescent="0.3">
      <c r="A257" s="135"/>
      <c r="B257" s="119"/>
      <c r="C257" s="119"/>
      <c r="D257" s="119"/>
    </row>
    <row r="258" spans="1:4" x14ac:dyDescent="0.3">
      <c r="A258" s="124"/>
      <c r="B258" s="119"/>
      <c r="C258" s="119"/>
      <c r="D258" s="119"/>
    </row>
    <row r="259" spans="1:4" x14ac:dyDescent="0.3">
      <c r="A259" s="135"/>
      <c r="B259" s="84"/>
      <c r="C259" s="84"/>
      <c r="D259" s="84"/>
    </row>
    <row r="260" spans="1:4" x14ac:dyDescent="0.3">
      <c r="A260" s="135"/>
      <c r="B260" s="118"/>
      <c r="C260" s="118"/>
      <c r="D260" s="84"/>
    </row>
    <row r="263" spans="1:4" hidden="1" x14ac:dyDescent="0.3">
      <c r="A263" s="126" t="s">
        <v>45</v>
      </c>
      <c r="B263" s="126"/>
      <c r="C263" s="126"/>
      <c r="D263" s="126"/>
    </row>
    <row r="264" spans="1:4" ht="36" hidden="1" customHeight="1" x14ac:dyDescent="0.3">
      <c r="A264" s="114"/>
      <c r="B264" s="114"/>
      <c r="C264" s="114"/>
      <c r="D264" s="114"/>
    </row>
    <row r="265" spans="1:4" hidden="1" x14ac:dyDescent="0.3">
      <c r="A265" s="115" t="s">
        <v>2</v>
      </c>
      <c r="B265" s="115"/>
      <c r="C265" s="115"/>
      <c r="D265" s="115"/>
    </row>
    <row r="266" spans="1:4" ht="52.8" hidden="1" x14ac:dyDescent="0.3">
      <c r="A266" s="134" t="s">
        <v>3</v>
      </c>
      <c r="B266" s="125" t="s">
        <v>4</v>
      </c>
      <c r="C266" s="125" t="s">
        <v>5</v>
      </c>
      <c r="D266" s="125" t="s">
        <v>6</v>
      </c>
    </row>
    <row r="267" spans="1:4" hidden="1" x14ac:dyDescent="0.3">
      <c r="A267" s="135" t="s">
        <v>7</v>
      </c>
      <c r="B267" s="119">
        <f>Foglio1!D266/1000</f>
        <v>95.150300000000001</v>
      </c>
      <c r="C267" s="119">
        <f>Foglio1!E266/1000</f>
        <v>21.215109999999999</v>
      </c>
      <c r="D267" s="119">
        <f>Foglio1!F266/1000</f>
        <v>116.36541</v>
      </c>
    </row>
    <row r="268" spans="1:4" hidden="1" x14ac:dyDescent="0.3">
      <c r="A268" s="135" t="s">
        <v>8</v>
      </c>
      <c r="B268" s="119">
        <f>Foglio1!D267/1000</f>
        <v>36.884910000000005</v>
      </c>
      <c r="C268" s="119">
        <f>Foglio1!E267/1000</f>
        <v>6.0735600000000005</v>
      </c>
      <c r="D268" s="119">
        <f>Foglio1!F267/1000</f>
        <v>42.958469999999998</v>
      </c>
    </row>
    <row r="269" spans="1:4" hidden="1" x14ac:dyDescent="0.3">
      <c r="A269" s="124" t="s">
        <v>9</v>
      </c>
      <c r="B269" s="119">
        <f>Foglio1!D268/1000</f>
        <v>15.965350000000001</v>
      </c>
      <c r="C269" s="119">
        <f>Foglio1!E268/1000</f>
        <v>19.669360000000001</v>
      </c>
      <c r="D269" s="119">
        <f>Foglio1!F268/1000</f>
        <v>35.634709999999998</v>
      </c>
    </row>
    <row r="270" spans="1:4" hidden="1" x14ac:dyDescent="0.3">
      <c r="A270" s="135" t="s">
        <v>10</v>
      </c>
      <c r="B270" s="84">
        <f>SUM(B267:B269)</f>
        <v>148.00056000000001</v>
      </c>
      <c r="C270" s="84">
        <f>SUM(C267:C269)</f>
        <v>46.958030000000001</v>
      </c>
      <c r="D270" s="84">
        <f>SUM(D267:D269)</f>
        <v>194.95859000000002</v>
      </c>
    </row>
    <row r="271" spans="1:4" hidden="1" x14ac:dyDescent="0.3"/>
    <row r="272" spans="1:4" hidden="1" x14ac:dyDescent="0.3">
      <c r="A272" s="115" t="s">
        <v>11</v>
      </c>
      <c r="B272" s="115"/>
      <c r="C272" s="115"/>
    </row>
    <row r="273" spans="1:4" ht="66" hidden="1" x14ac:dyDescent="0.3">
      <c r="A273" s="134" t="s">
        <v>3</v>
      </c>
      <c r="B273" s="125" t="s">
        <v>12</v>
      </c>
      <c r="C273" s="125" t="s">
        <v>13</v>
      </c>
      <c r="D273" s="125" t="s">
        <v>14</v>
      </c>
    </row>
    <row r="274" spans="1:4" hidden="1" x14ac:dyDescent="0.3">
      <c r="A274" s="135" t="s">
        <v>7</v>
      </c>
      <c r="B274" s="119">
        <f>Foglio1!D273/1000</f>
        <v>68.565060000000003</v>
      </c>
      <c r="C274" s="119">
        <f>Foglio1!E273/1000</f>
        <v>16.953020000000002</v>
      </c>
      <c r="D274" s="119">
        <f>Foglio1!F273/1000</f>
        <v>85.518079999999998</v>
      </c>
    </row>
    <row r="275" spans="1:4" hidden="1" x14ac:dyDescent="0.3">
      <c r="A275" s="135" t="s">
        <v>8</v>
      </c>
      <c r="B275" s="119">
        <f>Foglio1!D274/1000</f>
        <v>20.887730000000001</v>
      </c>
      <c r="C275" s="119">
        <f>Foglio1!E274/1000</f>
        <v>4.2541799999999999</v>
      </c>
      <c r="D275" s="119">
        <f>Foglio1!F274/1000</f>
        <v>25.141909999999999</v>
      </c>
    </row>
    <row r="276" spans="1:4" hidden="1" x14ac:dyDescent="0.3">
      <c r="A276" s="124" t="s">
        <v>9</v>
      </c>
      <c r="B276" s="119">
        <f>Foglio1!D275/1000</f>
        <v>13.37913</v>
      </c>
      <c r="C276" s="119">
        <f>Foglio1!E275/1000</f>
        <v>14.768450000000001</v>
      </c>
      <c r="D276" s="119">
        <f>Foglio1!F275/1000</f>
        <v>28.147580000000001</v>
      </c>
    </row>
    <row r="277" spans="1:4" hidden="1" x14ac:dyDescent="0.3">
      <c r="A277" s="135" t="s">
        <v>10</v>
      </c>
      <c r="B277" s="84">
        <f>SUM(B274:B276)</f>
        <v>102.83192000000001</v>
      </c>
      <c r="C277" s="84">
        <f>SUM(C274:C276)</f>
        <v>35.975650000000002</v>
      </c>
      <c r="D277" s="84">
        <f>SUM(D274:D276)</f>
        <v>138.80757</v>
      </c>
    </row>
    <row r="278" spans="1:4" hidden="1" x14ac:dyDescent="0.3"/>
    <row r="279" spans="1:4" hidden="1" x14ac:dyDescent="0.3">
      <c r="A279" s="115" t="s">
        <v>15</v>
      </c>
      <c r="B279" s="115"/>
      <c r="C279" s="115"/>
    </row>
    <row r="280" spans="1:4" ht="66" hidden="1" x14ac:dyDescent="0.3">
      <c r="A280" s="134" t="s">
        <v>3</v>
      </c>
      <c r="B280" s="125" t="s">
        <v>16</v>
      </c>
      <c r="C280" s="125" t="s">
        <v>17</v>
      </c>
      <c r="D280" s="125" t="s">
        <v>18</v>
      </c>
    </row>
    <row r="281" spans="1:4" hidden="1" x14ac:dyDescent="0.3">
      <c r="A281" s="135" t="s">
        <v>7</v>
      </c>
      <c r="B281" s="119">
        <f>Foglio1!D280/1000</f>
        <v>29.044930000000001</v>
      </c>
      <c r="C281" s="119">
        <f>Foglio1!E280/1000</f>
        <v>5.2222799999999996</v>
      </c>
      <c r="D281" s="119">
        <f>Foglio1!F280/1000</f>
        <v>34.267209999999999</v>
      </c>
    </row>
    <row r="282" spans="1:4" hidden="1" x14ac:dyDescent="0.3">
      <c r="A282" s="135" t="s">
        <v>8</v>
      </c>
      <c r="B282" s="119">
        <f>Foglio1!D281/1000</f>
        <v>18.02309</v>
      </c>
      <c r="C282" s="119">
        <f>Foglio1!E281/1000</f>
        <v>0.97555999999999998</v>
      </c>
      <c r="D282" s="119">
        <f>Foglio1!F281/1000</f>
        <v>18.998650000000001</v>
      </c>
    </row>
    <row r="283" spans="1:4" hidden="1" x14ac:dyDescent="0.3">
      <c r="A283" s="124" t="s">
        <v>9</v>
      </c>
      <c r="B283" s="119">
        <f>Foglio1!D282/1000</f>
        <v>6.0107900000000001</v>
      </c>
      <c r="C283" s="119">
        <f>Foglio1!E282/1000</f>
        <v>2.4411499999999999</v>
      </c>
      <c r="D283" s="119">
        <f>Foglio1!F282/1000</f>
        <v>8.4519400000000005</v>
      </c>
    </row>
    <row r="284" spans="1:4" hidden="1" x14ac:dyDescent="0.3">
      <c r="A284" s="135" t="s">
        <v>10</v>
      </c>
      <c r="B284" s="84">
        <f>SUM(B281:B283)</f>
        <v>53.078810000000004</v>
      </c>
      <c r="C284" s="84">
        <f>SUM(C281:C283)</f>
        <v>8.6389899999999997</v>
      </c>
      <c r="D284" s="84">
        <f>SUM(D281:D283)</f>
        <v>61.717800000000004</v>
      </c>
    </row>
    <row r="285" spans="1:4" ht="13.2" hidden="1" customHeight="1" x14ac:dyDescent="0.3">
      <c r="A285" s="137"/>
      <c r="B285" s="131"/>
      <c r="C285" s="131"/>
      <c r="D285" s="131"/>
    </row>
    <row r="286" spans="1:4" ht="13.2" hidden="1" customHeight="1" x14ac:dyDescent="0.3">
      <c r="A286" s="137"/>
      <c r="B286" s="131"/>
      <c r="C286" s="131"/>
      <c r="D286" s="131"/>
    </row>
    <row r="287" spans="1:4" ht="13.2" hidden="1" customHeight="1" x14ac:dyDescent="0.3">
      <c r="A287" s="137"/>
      <c r="B287" s="131"/>
      <c r="C287" s="131"/>
      <c r="D287" s="131"/>
    </row>
    <row r="288" spans="1:4" hidden="1" x14ac:dyDescent="0.3">
      <c r="A288" s="115" t="s">
        <v>19</v>
      </c>
      <c r="B288" s="115"/>
      <c r="C288" s="115"/>
      <c r="D288" s="115"/>
    </row>
    <row r="289" spans="1:4" ht="66" hidden="1" x14ac:dyDescent="0.3">
      <c r="A289" s="134" t="s">
        <v>3</v>
      </c>
      <c r="B289" s="125" t="s">
        <v>20</v>
      </c>
      <c r="C289" s="125" t="s">
        <v>21</v>
      </c>
      <c r="D289" s="125" t="s">
        <v>22</v>
      </c>
    </row>
    <row r="290" spans="1:4" hidden="1" x14ac:dyDescent="0.3">
      <c r="A290" s="135" t="s">
        <v>7</v>
      </c>
      <c r="B290" s="119">
        <f>Foglio1!D289/1000</f>
        <v>97.909120000000001</v>
      </c>
      <c r="C290" s="119">
        <f>Foglio1!E289/1000</f>
        <v>22.17529</v>
      </c>
      <c r="D290" s="119">
        <f>Foglio1!F289/1000</f>
        <v>120.08441000000001</v>
      </c>
    </row>
    <row r="291" spans="1:4" hidden="1" x14ac:dyDescent="0.3">
      <c r="A291" s="135" t="s">
        <v>8</v>
      </c>
      <c r="B291" s="119">
        <f>Foglio1!D290/1000</f>
        <v>38.910820000000001</v>
      </c>
      <c r="C291" s="119">
        <f>Foglio1!E290/1000</f>
        <v>5.2797399999999994</v>
      </c>
      <c r="D291" s="119">
        <f>Foglio1!F290/1000</f>
        <v>44.190559999999998</v>
      </c>
    </row>
    <row r="292" spans="1:4" hidden="1" x14ac:dyDescent="0.3">
      <c r="A292" s="124" t="s">
        <v>9</v>
      </c>
      <c r="B292" s="119">
        <f>Foglio1!D291/1000</f>
        <v>19.389919999999996</v>
      </c>
      <c r="C292" s="119">
        <f>Foglio1!E291/1000</f>
        <v>17.209599999999998</v>
      </c>
      <c r="D292" s="119">
        <f>Foglio1!F291/1000</f>
        <v>36.599519999999998</v>
      </c>
    </row>
    <row r="293" spans="1:4" hidden="1" x14ac:dyDescent="0.3">
      <c r="A293" s="135" t="s">
        <v>10</v>
      </c>
      <c r="B293" s="84">
        <f>SUM(B290:B292)</f>
        <v>156.20985999999999</v>
      </c>
      <c r="C293" s="84">
        <f>SUM(C290:C292)</f>
        <v>44.664630000000002</v>
      </c>
      <c r="D293" s="84">
        <f>SUM(D290:D292)</f>
        <v>200.87448999999998</v>
      </c>
    </row>
    <row r="294" spans="1:4" hidden="1" x14ac:dyDescent="0.3">
      <c r="B294" s="119">
        <v>3530271.95</v>
      </c>
      <c r="D294" s="119">
        <v>3720965.44</v>
      </c>
    </row>
    <row r="295" spans="1:4" ht="40.799999999999997" hidden="1" customHeight="1" x14ac:dyDescent="0.3">
      <c r="A295" s="113" t="s">
        <v>41</v>
      </c>
      <c r="B295" s="113"/>
      <c r="C295" s="113"/>
      <c r="D295" s="113"/>
    </row>
    <row r="296" spans="1:4" hidden="1" x14ac:dyDescent="0.3"/>
    <row r="297" spans="1:4" hidden="1" x14ac:dyDescent="0.3">
      <c r="A297" s="115" t="s">
        <v>24</v>
      </c>
      <c r="B297" s="115"/>
      <c r="C297" s="115"/>
    </row>
    <row r="298" spans="1:4" ht="66" hidden="1" x14ac:dyDescent="0.3">
      <c r="A298" s="134" t="s">
        <v>3</v>
      </c>
      <c r="B298" s="125" t="s">
        <v>25</v>
      </c>
      <c r="C298" s="125" t="s">
        <v>26</v>
      </c>
      <c r="D298" s="125" t="s">
        <v>27</v>
      </c>
    </row>
    <row r="299" spans="1:4" hidden="1" x14ac:dyDescent="0.3">
      <c r="A299" s="135" t="s">
        <v>7</v>
      </c>
      <c r="B299" s="119">
        <f>Foglio1!D298/1000</f>
        <v>1.75823</v>
      </c>
      <c r="C299" s="119">
        <f>Foglio1!E298/1000</f>
        <v>0.05</v>
      </c>
      <c r="D299" s="119">
        <f>Foglio1!F298/1000</f>
        <v>1.80823</v>
      </c>
    </row>
    <row r="300" spans="1:4" hidden="1" x14ac:dyDescent="0.3">
      <c r="A300" s="135" t="s">
        <v>8</v>
      </c>
      <c r="B300" s="119">
        <f>Foglio1!D299/1000</f>
        <v>0.11403000000000001</v>
      </c>
      <c r="C300" s="119">
        <f>Foglio1!E299/1000</f>
        <v>0</v>
      </c>
      <c r="D300" s="119">
        <f>Foglio1!F299/1000</f>
        <v>0.11403000000000001</v>
      </c>
    </row>
    <row r="301" spans="1:4" hidden="1" x14ac:dyDescent="0.3">
      <c r="A301" s="124" t="s">
        <v>9</v>
      </c>
      <c r="B301" s="119">
        <f>Foglio1!D300/1000</f>
        <v>0.183</v>
      </c>
      <c r="C301" s="119">
        <f>Foglio1!E300/1000</f>
        <v>0</v>
      </c>
      <c r="D301" s="119">
        <f>Foglio1!F300/1000</f>
        <v>0.183</v>
      </c>
    </row>
    <row r="302" spans="1:4" hidden="1" x14ac:dyDescent="0.3">
      <c r="A302" s="135" t="s">
        <v>10</v>
      </c>
      <c r="B302" s="84">
        <f>SUM(B299:B301)</f>
        <v>2.0552600000000001</v>
      </c>
      <c r="C302" s="84">
        <f>SUM(C299:C301)</f>
        <v>0.05</v>
      </c>
      <c r="D302" s="84">
        <f>SUM(D299:D301)</f>
        <v>2.1052599999999999</v>
      </c>
    </row>
    <row r="303" spans="1:4" hidden="1" x14ac:dyDescent="0.3"/>
    <row r="304" spans="1:4" hidden="1" x14ac:dyDescent="0.3">
      <c r="A304" s="115" t="s">
        <v>28</v>
      </c>
      <c r="B304" s="115"/>
      <c r="C304" s="115"/>
    </row>
    <row r="305" spans="1:4" ht="79.2" hidden="1" x14ac:dyDescent="0.3">
      <c r="A305" s="134" t="s">
        <v>3</v>
      </c>
      <c r="B305" s="125" t="s">
        <v>29</v>
      </c>
      <c r="C305" s="125" t="s">
        <v>30</v>
      </c>
      <c r="D305" s="125" t="s">
        <v>31</v>
      </c>
    </row>
    <row r="306" spans="1:4" hidden="1" x14ac:dyDescent="0.3">
      <c r="A306" s="135" t="s">
        <v>7</v>
      </c>
      <c r="B306" s="119">
        <f>Foglio1!D305/1000</f>
        <v>0.64964999999999995</v>
      </c>
      <c r="C306" s="119">
        <f>Foglio1!E305/1000</f>
        <v>0</v>
      </c>
      <c r="D306" s="119">
        <f>Foglio1!F305/1000</f>
        <v>0.64964999999999995</v>
      </c>
    </row>
    <row r="307" spans="1:4" hidden="1" x14ac:dyDescent="0.3">
      <c r="A307" s="135" t="s">
        <v>8</v>
      </c>
      <c r="B307" s="119">
        <f>Foglio1!D306/1000</f>
        <v>6.5680000000000002E-2</v>
      </c>
      <c r="C307" s="119">
        <f>Foglio1!E306/1000</f>
        <v>0</v>
      </c>
      <c r="D307" s="119">
        <f>Foglio1!F306/1000</f>
        <v>6.5680000000000002E-2</v>
      </c>
    </row>
    <row r="308" spans="1:4" hidden="1" x14ac:dyDescent="0.3">
      <c r="A308" s="124" t="s">
        <v>9</v>
      </c>
      <c r="B308" s="119">
        <f>Foglio1!D307/1000</f>
        <v>0.10199999999999999</v>
      </c>
      <c r="C308" s="119">
        <f>Foglio1!E307/1000</f>
        <v>0</v>
      </c>
      <c r="D308" s="119">
        <f>Foglio1!F307/1000</f>
        <v>0.10199999999999999</v>
      </c>
    </row>
    <row r="309" spans="1:4" hidden="1" x14ac:dyDescent="0.3">
      <c r="A309" s="135" t="s">
        <v>10</v>
      </c>
      <c r="B309" s="84">
        <f>SUM(B306:B308)</f>
        <v>0.81732999999999989</v>
      </c>
      <c r="C309" s="84">
        <f>SUM(C306:C308)</f>
        <v>0</v>
      </c>
      <c r="D309" s="84">
        <f>SUM(D306:D308)</f>
        <v>0.81732999999999989</v>
      </c>
    </row>
    <row r="310" spans="1:4" hidden="1" x14ac:dyDescent="0.3">
      <c r="D310" s="119"/>
    </row>
    <row r="311" spans="1:4" ht="13.2" hidden="1" customHeight="1" x14ac:dyDescent="0.3">
      <c r="A311" s="115"/>
      <c r="B311" s="115"/>
      <c r="C311" s="115"/>
      <c r="D311" s="131"/>
    </row>
    <row r="312" spans="1:4" ht="13.2" hidden="1" customHeight="1" x14ac:dyDescent="0.3">
      <c r="A312" s="115" t="s">
        <v>32</v>
      </c>
      <c r="B312" s="115"/>
      <c r="C312" s="115"/>
      <c r="D312" s="131"/>
    </row>
    <row r="313" spans="1:4" ht="79.2" hidden="1" x14ac:dyDescent="0.3">
      <c r="A313" s="134" t="s">
        <v>3</v>
      </c>
      <c r="B313" s="125" t="s">
        <v>33</v>
      </c>
      <c r="C313" s="125" t="s">
        <v>34</v>
      </c>
      <c r="D313" s="125" t="s">
        <v>35</v>
      </c>
    </row>
    <row r="314" spans="1:4" hidden="1" x14ac:dyDescent="0.3">
      <c r="A314" s="135" t="s">
        <v>7</v>
      </c>
      <c r="B314" s="119">
        <f>Foglio1!D313/1000</f>
        <v>0.89812000000000003</v>
      </c>
      <c r="C314" s="119">
        <f>Foglio1!E313/1000</f>
        <v>0</v>
      </c>
      <c r="D314" s="119">
        <f>Foglio1!F313/1000</f>
        <v>0.89812000000000003</v>
      </c>
    </row>
    <row r="315" spans="1:4" hidden="1" x14ac:dyDescent="0.3">
      <c r="A315" s="135" t="s">
        <v>8</v>
      </c>
      <c r="B315" s="119">
        <f>Foglio1!D314/1000</f>
        <v>1.0999999999999999E-2</v>
      </c>
      <c r="C315" s="119">
        <f>Foglio1!E314/1000</f>
        <v>0</v>
      </c>
      <c r="D315" s="119">
        <f>Foglio1!F314/1000</f>
        <v>1.0999999999999999E-2</v>
      </c>
    </row>
    <row r="316" spans="1:4" hidden="1" x14ac:dyDescent="0.3">
      <c r="A316" s="124" t="s">
        <v>9</v>
      </c>
      <c r="B316" s="119">
        <f>Foglio1!D315/1000</f>
        <v>7.2699999999999996E-3</v>
      </c>
      <c r="C316" s="119">
        <f>Foglio1!E315/1000</f>
        <v>0</v>
      </c>
      <c r="D316" s="119">
        <f>Foglio1!F315/1000</f>
        <v>7.2699999999999996E-3</v>
      </c>
    </row>
    <row r="317" spans="1:4" hidden="1" x14ac:dyDescent="0.3">
      <c r="A317" s="135" t="s">
        <v>10</v>
      </c>
      <c r="B317" s="84">
        <f>SUM(B314:B316)</f>
        <v>0.91639000000000004</v>
      </c>
      <c r="C317" s="84">
        <f>SUM(C314:C316)</f>
        <v>0</v>
      </c>
      <c r="D317" s="84">
        <f>SUM(D314:D316)</f>
        <v>0.91639000000000004</v>
      </c>
    </row>
    <row r="318" spans="1:4" hidden="1" x14ac:dyDescent="0.3">
      <c r="D318" s="84">
        <v>860481.33</v>
      </c>
    </row>
    <row r="319" spans="1:4" hidden="1" x14ac:dyDescent="0.3">
      <c r="A319" s="115" t="s">
        <v>36</v>
      </c>
      <c r="B319" s="115"/>
      <c r="C319" s="115"/>
      <c r="D319" s="115"/>
    </row>
    <row r="320" spans="1:4" ht="92.4" hidden="1" x14ac:dyDescent="0.3">
      <c r="A320" s="134" t="s">
        <v>3</v>
      </c>
      <c r="B320" s="125" t="s">
        <v>37</v>
      </c>
      <c r="C320" s="125" t="s">
        <v>38</v>
      </c>
      <c r="D320" s="125" t="s">
        <v>42</v>
      </c>
    </row>
    <row r="321" spans="1:4" hidden="1" x14ac:dyDescent="0.3">
      <c r="A321" s="135" t="s">
        <v>7</v>
      </c>
      <c r="B321" s="119">
        <f>Foglio1!D320/1000</f>
        <v>1.5477700000000001</v>
      </c>
      <c r="C321" s="119">
        <f>Foglio1!E320/1000</f>
        <v>0</v>
      </c>
      <c r="D321" s="119">
        <f>Foglio1!F320/1000</f>
        <v>1.5477700000000001</v>
      </c>
    </row>
    <row r="322" spans="1:4" hidden="1" x14ac:dyDescent="0.3">
      <c r="A322" s="135" t="s">
        <v>8</v>
      </c>
      <c r="B322" s="119">
        <f>Foglio1!D321/1000</f>
        <v>7.6680000000000012E-2</v>
      </c>
      <c r="C322" s="119">
        <f>Foglio1!E321/1000</f>
        <v>0</v>
      </c>
      <c r="D322" s="119">
        <f>Foglio1!F321/1000</f>
        <v>7.6680000000000012E-2</v>
      </c>
    </row>
    <row r="323" spans="1:4" hidden="1" x14ac:dyDescent="0.3">
      <c r="A323" s="124" t="s">
        <v>9</v>
      </c>
      <c r="B323" s="119">
        <f>Foglio1!D322/1000</f>
        <v>0.10926999999999999</v>
      </c>
      <c r="C323" s="119">
        <f>Foglio1!E322/1000</f>
        <v>0</v>
      </c>
      <c r="D323" s="119">
        <f>Foglio1!F322/1000</f>
        <v>0.10926999999999999</v>
      </c>
    </row>
    <row r="324" spans="1:4" hidden="1" x14ac:dyDescent="0.3">
      <c r="A324" s="135" t="s">
        <v>10</v>
      </c>
      <c r="B324" s="84">
        <f>SUM(B321:B323)</f>
        <v>1.7337200000000001</v>
      </c>
      <c r="C324" s="84">
        <f>SUM(C321:C323)</f>
        <v>0</v>
      </c>
      <c r="D324" s="84">
        <f>SUM(D321:D323)</f>
        <v>1.7337200000000001</v>
      </c>
    </row>
    <row r="325" spans="1:4" hidden="1" x14ac:dyDescent="0.3">
      <c r="A325" s="135"/>
      <c r="B325" s="118"/>
      <c r="C325" s="118"/>
      <c r="D325" s="84">
        <v>1442065.16</v>
      </c>
    </row>
    <row r="326" spans="1:4" hidden="1" x14ac:dyDescent="0.3"/>
    <row r="327" spans="1:4" hidden="1" x14ac:dyDescent="0.3"/>
    <row r="328" spans="1:4" hidden="1" x14ac:dyDescent="0.3">
      <c r="A328" s="126" t="s">
        <v>45</v>
      </c>
      <c r="B328" s="126"/>
      <c r="C328" s="126"/>
      <c r="D328" s="126"/>
    </row>
    <row r="329" spans="1:4" hidden="1" x14ac:dyDescent="0.3">
      <c r="A329" s="114"/>
      <c r="B329" s="114"/>
      <c r="C329" s="114"/>
      <c r="D329" s="114"/>
    </row>
    <row r="330" spans="1:4" hidden="1" x14ac:dyDescent="0.3">
      <c r="A330" s="115" t="s">
        <v>2</v>
      </c>
      <c r="B330" s="115"/>
      <c r="C330" s="115"/>
      <c r="D330" s="115"/>
    </row>
    <row r="331" spans="1:4" ht="52.8" hidden="1" x14ac:dyDescent="0.3">
      <c r="A331" s="134" t="s">
        <v>3</v>
      </c>
      <c r="B331" s="125" t="s">
        <v>4</v>
      </c>
      <c r="C331" s="125" t="s">
        <v>5</v>
      </c>
      <c r="D331" s="125" t="s">
        <v>6</v>
      </c>
    </row>
    <row r="332" spans="1:4" hidden="1" x14ac:dyDescent="0.3">
      <c r="A332" s="135" t="s">
        <v>7</v>
      </c>
      <c r="B332" s="119">
        <f>Foglio1!D331/1000</f>
        <v>1666.68532</v>
      </c>
      <c r="C332" s="119">
        <f>Foglio1!E331/1000</f>
        <v>73.86972999999999</v>
      </c>
      <c r="D332" s="119">
        <f>Foglio1!F331/1000</f>
        <v>1740.7545500000001</v>
      </c>
    </row>
    <row r="333" spans="1:4" hidden="1" x14ac:dyDescent="0.3">
      <c r="A333" s="135" t="s">
        <v>8</v>
      </c>
      <c r="B333" s="119">
        <f>Foglio1!D332/1000</f>
        <v>1337.3848</v>
      </c>
      <c r="C333" s="119">
        <f>Foglio1!E332/1000</f>
        <v>25.71978</v>
      </c>
      <c r="D333" s="119">
        <f>Foglio1!F332/1000</f>
        <v>1363.10457</v>
      </c>
    </row>
    <row r="334" spans="1:4" hidden="1" x14ac:dyDescent="0.3">
      <c r="A334" s="124" t="s">
        <v>9</v>
      </c>
      <c r="B334" s="119">
        <f>Foglio1!D333/1000</f>
        <v>558.07160999999996</v>
      </c>
      <c r="C334" s="119">
        <f>Foglio1!E333/1000</f>
        <v>70.356660000000005</v>
      </c>
      <c r="D334" s="119">
        <f>Foglio1!F333/1000</f>
        <v>628.42827999999997</v>
      </c>
    </row>
    <row r="335" spans="1:4" hidden="1" x14ac:dyDescent="0.3">
      <c r="A335" s="135" t="s">
        <v>10</v>
      </c>
      <c r="B335" s="84">
        <f>SUM(B332:B334)</f>
        <v>3562.1417300000003</v>
      </c>
      <c r="C335" s="84">
        <f>SUM(C332:C334)</f>
        <v>169.94617</v>
      </c>
      <c r="D335" s="84">
        <f>SUM(D332:D334)</f>
        <v>3732.2874000000002</v>
      </c>
    </row>
    <row r="336" spans="1:4" hidden="1" x14ac:dyDescent="0.3"/>
    <row r="337" spans="1:4" hidden="1" x14ac:dyDescent="0.3">
      <c r="A337" s="115" t="s">
        <v>11</v>
      </c>
      <c r="B337" s="115"/>
      <c r="C337" s="115"/>
    </row>
    <row r="338" spans="1:4" ht="66" hidden="1" x14ac:dyDescent="0.3">
      <c r="A338" s="134" t="s">
        <v>3</v>
      </c>
      <c r="B338" s="125" t="s">
        <v>12</v>
      </c>
      <c r="C338" s="125" t="s">
        <v>13</v>
      </c>
      <c r="D338" s="125" t="s">
        <v>14</v>
      </c>
    </row>
    <row r="339" spans="1:4" hidden="1" x14ac:dyDescent="0.3">
      <c r="A339" s="135" t="s">
        <v>7</v>
      </c>
      <c r="B339" s="119">
        <f>Foglio1!D338/1000</f>
        <v>1387.9606899999999</v>
      </c>
      <c r="C339" s="119">
        <f>Foglio1!E338/1000</f>
        <v>49.164960000000001</v>
      </c>
      <c r="D339" s="119">
        <f>Foglio1!F338/1000</f>
        <v>1437.12565</v>
      </c>
    </row>
    <row r="340" spans="1:4" hidden="1" x14ac:dyDescent="0.3">
      <c r="A340" s="135" t="s">
        <v>8</v>
      </c>
      <c r="B340" s="119">
        <f>Foglio1!D339/1000</f>
        <v>939.80885999999998</v>
      </c>
      <c r="C340" s="119">
        <f>Foglio1!E339/1000</f>
        <v>15.574780000000001</v>
      </c>
      <c r="D340" s="119">
        <f>Foglio1!F339/1000</f>
        <v>955.38364000000001</v>
      </c>
    </row>
    <row r="341" spans="1:4" hidden="1" x14ac:dyDescent="0.3">
      <c r="A341" s="124" t="s">
        <v>9</v>
      </c>
      <c r="B341" s="119">
        <f>Foglio1!D340/1000</f>
        <v>292.61192</v>
      </c>
      <c r="C341" s="119">
        <f>Foglio1!E340/1000</f>
        <v>58.109490000000001</v>
      </c>
      <c r="D341" s="119">
        <f>Foglio1!F340/1000</f>
        <v>350.72140999999999</v>
      </c>
    </row>
    <row r="342" spans="1:4" hidden="1" x14ac:dyDescent="0.3">
      <c r="A342" s="135" t="s">
        <v>10</v>
      </c>
      <c r="B342" s="84">
        <f>SUM(B339:B341)</f>
        <v>2620.3814699999998</v>
      </c>
      <c r="C342" s="84">
        <f>SUM(C339:C341)</f>
        <v>122.84923000000001</v>
      </c>
      <c r="D342" s="84">
        <f>SUM(D339:D341)</f>
        <v>2743.2307000000001</v>
      </c>
    </row>
    <row r="343" spans="1:4" hidden="1" x14ac:dyDescent="0.3"/>
    <row r="344" spans="1:4" hidden="1" x14ac:dyDescent="0.3">
      <c r="A344" s="115" t="s">
        <v>15</v>
      </c>
      <c r="B344" s="115"/>
      <c r="C344" s="115"/>
    </row>
    <row r="345" spans="1:4" ht="66" hidden="1" x14ac:dyDescent="0.3">
      <c r="A345" s="134" t="s">
        <v>3</v>
      </c>
      <c r="B345" s="125" t="s">
        <v>16</v>
      </c>
      <c r="C345" s="125" t="s">
        <v>17</v>
      </c>
      <c r="D345" s="125" t="s">
        <v>18</v>
      </c>
    </row>
    <row r="346" spans="1:4" hidden="1" x14ac:dyDescent="0.3">
      <c r="A346" s="135" t="s">
        <v>7</v>
      </c>
      <c r="B346" s="119">
        <f>Foglio1!D345/1000</f>
        <v>312.99399</v>
      </c>
      <c r="C346" s="119">
        <f>Foglio1!E345/1000</f>
        <v>30.669619999999998</v>
      </c>
      <c r="D346" s="119">
        <f>Foglio1!F345/1000</f>
        <v>343.66361000000001</v>
      </c>
    </row>
    <row r="347" spans="1:4" hidden="1" x14ac:dyDescent="0.3">
      <c r="A347" s="135" t="s">
        <v>8</v>
      </c>
      <c r="B347" s="119">
        <f>Foglio1!D346/1000</f>
        <v>215.60417999999999</v>
      </c>
      <c r="C347" s="119">
        <f>Foglio1!E346/1000</f>
        <v>13.61462</v>
      </c>
      <c r="D347" s="119">
        <f>Foglio1!F346/1000</f>
        <v>229.21879999999999</v>
      </c>
    </row>
    <row r="348" spans="1:4" hidden="1" x14ac:dyDescent="0.3">
      <c r="A348" s="124" t="s">
        <v>9</v>
      </c>
      <c r="B348" s="119">
        <f>Foglio1!D347/1000</f>
        <v>381.29230999999999</v>
      </c>
      <c r="C348" s="119">
        <f>Foglio1!E347/1000</f>
        <v>23.560020000000002</v>
      </c>
      <c r="D348" s="119">
        <f>Foglio1!F347/1000</f>
        <v>404.85232999999999</v>
      </c>
    </row>
    <row r="349" spans="1:4" hidden="1" x14ac:dyDescent="0.3">
      <c r="A349" s="135" t="s">
        <v>10</v>
      </c>
      <c r="B349" s="84">
        <f>SUM(B346:B348)</f>
        <v>909.89048000000003</v>
      </c>
      <c r="C349" s="84">
        <f>SUM(C346:C348)</f>
        <v>67.844259999999991</v>
      </c>
      <c r="D349" s="84">
        <f>SUM(D346:D348)</f>
        <v>977.73473999999987</v>
      </c>
    </row>
    <row r="350" spans="1:4" ht="15" hidden="1" customHeight="1" x14ac:dyDescent="0.3">
      <c r="A350" s="135"/>
    </row>
    <row r="351" spans="1:4" hidden="1" x14ac:dyDescent="0.3">
      <c r="A351" s="115" t="s">
        <v>19</v>
      </c>
      <c r="B351" s="115"/>
      <c r="C351" s="115"/>
      <c r="D351" s="115"/>
    </row>
    <row r="352" spans="1:4" ht="66" hidden="1" x14ac:dyDescent="0.3">
      <c r="A352" s="134" t="s">
        <v>3</v>
      </c>
      <c r="B352" s="125" t="s">
        <v>20</v>
      </c>
      <c r="C352" s="125" t="s">
        <v>21</v>
      </c>
      <c r="D352" s="125" t="s">
        <v>22</v>
      </c>
    </row>
    <row r="353" spans="1:4" hidden="1" x14ac:dyDescent="0.3">
      <c r="A353" s="135" t="s">
        <v>7</v>
      </c>
      <c r="B353" s="119">
        <v>1700954.68</v>
      </c>
      <c r="C353" s="119">
        <v>79834.58</v>
      </c>
      <c r="D353" s="119">
        <v>1780789.26</v>
      </c>
    </row>
    <row r="354" spans="1:4" hidden="1" x14ac:dyDescent="0.3">
      <c r="A354" s="135" t="s">
        <v>8</v>
      </c>
      <c r="B354" s="119">
        <v>1155413.04</v>
      </c>
      <c r="C354" s="119">
        <v>29189.4</v>
      </c>
      <c r="D354" s="119">
        <v>1184602.44</v>
      </c>
    </row>
    <row r="355" spans="1:4" hidden="1" x14ac:dyDescent="0.3">
      <c r="A355" s="124" t="s">
        <v>9</v>
      </c>
      <c r="B355" s="119">
        <v>673904.23</v>
      </c>
      <c r="C355" s="119">
        <v>81669.509999999995</v>
      </c>
      <c r="D355" s="119">
        <v>755573.74</v>
      </c>
    </row>
    <row r="356" spans="1:4" hidden="1" x14ac:dyDescent="0.3">
      <c r="A356" s="135" t="s">
        <v>10</v>
      </c>
      <c r="B356" s="84">
        <v>3530271.95</v>
      </c>
      <c r="C356" s="84">
        <v>190693.49</v>
      </c>
      <c r="D356" s="84">
        <v>3720965.44</v>
      </c>
    </row>
    <row r="357" spans="1:4" hidden="1" x14ac:dyDescent="0.3">
      <c r="B357" s="119">
        <v>3530271.95</v>
      </c>
      <c r="D357" s="119">
        <v>3720965.44</v>
      </c>
    </row>
    <row r="358" spans="1:4" hidden="1" x14ac:dyDescent="0.3"/>
    <row r="359" spans="1:4" ht="44.4" hidden="1" customHeight="1" x14ac:dyDescent="0.3">
      <c r="A359" s="113" t="s">
        <v>23</v>
      </c>
      <c r="B359" s="113"/>
      <c r="C359" s="113"/>
      <c r="D359" s="113"/>
    </row>
    <row r="360" spans="1:4" hidden="1" x14ac:dyDescent="0.3"/>
    <row r="361" spans="1:4" hidden="1" x14ac:dyDescent="0.3">
      <c r="A361" s="115" t="s">
        <v>24</v>
      </c>
      <c r="B361" s="115"/>
      <c r="C361" s="115"/>
    </row>
    <row r="362" spans="1:4" ht="66" hidden="1" x14ac:dyDescent="0.3">
      <c r="A362" s="134" t="s">
        <v>3</v>
      </c>
      <c r="B362" s="125" t="s">
        <v>25</v>
      </c>
      <c r="C362" s="125" t="s">
        <v>26</v>
      </c>
      <c r="D362" s="125" t="s">
        <v>27</v>
      </c>
    </row>
    <row r="363" spans="1:4" hidden="1" x14ac:dyDescent="0.3">
      <c r="A363" s="135" t="s">
        <v>7</v>
      </c>
      <c r="B363" s="119">
        <f>Foglio1!D362/1000</f>
        <v>121.59151</v>
      </c>
      <c r="C363" s="119">
        <f>Foglio1!E362/1000</f>
        <v>40.480669999999996</v>
      </c>
      <c r="D363" s="119">
        <f>Foglio1!F362/1000</f>
        <v>162.07217</v>
      </c>
    </row>
    <row r="364" spans="1:4" hidden="1" x14ac:dyDescent="0.3">
      <c r="A364" s="135" t="s">
        <v>8</v>
      </c>
      <c r="B364" s="119">
        <f>Foglio1!D363/1000</f>
        <v>265.11790000000002</v>
      </c>
      <c r="C364" s="119">
        <f>Foglio1!E363/1000</f>
        <v>10.23217</v>
      </c>
      <c r="D364" s="119">
        <f>Foglio1!F363/1000</f>
        <v>275.35007000000002</v>
      </c>
    </row>
    <row r="365" spans="1:4" hidden="1" x14ac:dyDescent="0.3">
      <c r="A365" s="124" t="s">
        <v>9</v>
      </c>
      <c r="B365" s="119">
        <f>Foglio1!D364/1000</f>
        <v>429.48099999999999</v>
      </c>
      <c r="C365" s="119">
        <f>Foglio1!E364/1000</f>
        <v>2.4790999999999999</v>
      </c>
      <c r="D365" s="119">
        <f>Foglio1!F364/1000</f>
        <v>431.96009999999995</v>
      </c>
    </row>
    <row r="366" spans="1:4" hidden="1" x14ac:dyDescent="0.3">
      <c r="A366" s="135" t="s">
        <v>10</v>
      </c>
      <c r="B366" s="84">
        <f>SUM(B363:B365)</f>
        <v>816.19041000000004</v>
      </c>
      <c r="C366" s="84">
        <f>SUM(C363:C365)</f>
        <v>53.191940000000002</v>
      </c>
      <c r="D366" s="84">
        <f>SUM(D363:D365)</f>
        <v>869.38233999999989</v>
      </c>
    </row>
    <row r="367" spans="1:4" hidden="1" x14ac:dyDescent="0.3"/>
    <row r="368" spans="1:4" hidden="1" x14ac:dyDescent="0.3">
      <c r="A368" s="115" t="s">
        <v>28</v>
      </c>
      <c r="B368" s="115"/>
      <c r="C368" s="115"/>
    </row>
    <row r="369" spans="1:4" ht="79.2" hidden="1" x14ac:dyDescent="0.3">
      <c r="A369" s="134" t="s">
        <v>3</v>
      </c>
      <c r="B369" s="125" t="s">
        <v>29</v>
      </c>
      <c r="C369" s="125" t="s">
        <v>30</v>
      </c>
      <c r="D369" s="125" t="s">
        <v>31</v>
      </c>
    </row>
    <row r="370" spans="1:4" hidden="1" x14ac:dyDescent="0.3">
      <c r="A370" s="135" t="s">
        <v>7</v>
      </c>
      <c r="B370" s="119">
        <f>Foglio1!D369/1000</f>
        <v>513.89026000000001</v>
      </c>
      <c r="C370" s="119">
        <f>Foglio1!E369/1000</f>
        <v>15.320080000000001</v>
      </c>
      <c r="D370" s="119">
        <f>Foglio1!F369/1000</f>
        <v>529.21033999999997</v>
      </c>
    </row>
    <row r="371" spans="1:4" hidden="1" x14ac:dyDescent="0.3">
      <c r="A371" s="135" t="s">
        <v>8</v>
      </c>
      <c r="B371" s="119">
        <f>Foglio1!D370/1000</f>
        <v>36.303919999999998</v>
      </c>
      <c r="C371" s="119">
        <f>Foglio1!E370/1000</f>
        <v>0</v>
      </c>
      <c r="D371" s="119">
        <f>Foglio1!F370/1000</f>
        <v>36.303919999999998</v>
      </c>
    </row>
    <row r="372" spans="1:4" hidden="1" x14ac:dyDescent="0.3">
      <c r="A372" s="124" t="s">
        <v>9</v>
      </c>
      <c r="B372" s="119">
        <f>Foglio1!D371/1000</f>
        <v>13.83047</v>
      </c>
      <c r="C372" s="119">
        <f>Foglio1!E371/1000</f>
        <v>2.2391000000000001</v>
      </c>
      <c r="D372" s="119">
        <f>Foglio1!F371/1000</f>
        <v>16.069569999999999</v>
      </c>
    </row>
    <row r="373" spans="1:4" hidden="1" x14ac:dyDescent="0.3">
      <c r="A373" s="135" t="s">
        <v>10</v>
      </c>
      <c r="B373" s="84">
        <f>SUM(B370:B372)</f>
        <v>564.02464999999995</v>
      </c>
      <c r="C373" s="84">
        <f>SUM(C370:C372)</f>
        <v>17.559180000000001</v>
      </c>
      <c r="D373" s="84">
        <f>SUM(D370:D372)</f>
        <v>581.58382999999992</v>
      </c>
    </row>
    <row r="374" spans="1:4" ht="13.2" hidden="1" customHeight="1" x14ac:dyDescent="0.3">
      <c r="A374" s="115"/>
      <c r="B374" s="115"/>
      <c r="C374" s="115"/>
      <c r="D374" s="131"/>
    </row>
    <row r="375" spans="1:4" ht="13.2" hidden="1" customHeight="1" x14ac:dyDescent="0.3">
      <c r="A375" s="115" t="s">
        <v>32</v>
      </c>
      <c r="B375" s="115"/>
      <c r="C375" s="115"/>
      <c r="D375" s="131"/>
    </row>
    <row r="376" spans="1:4" ht="79.2" hidden="1" x14ac:dyDescent="0.3">
      <c r="A376" s="134" t="s">
        <v>3</v>
      </c>
      <c r="B376" s="125" t="s">
        <v>33</v>
      </c>
      <c r="C376" s="125" t="s">
        <v>34</v>
      </c>
      <c r="D376" s="125" t="s">
        <v>35</v>
      </c>
    </row>
    <row r="377" spans="1:4" hidden="1" x14ac:dyDescent="0.3">
      <c r="A377" s="135" t="s">
        <v>7</v>
      </c>
      <c r="B377" s="119">
        <f>Foglio1!D376/1000</f>
        <v>203.79472000000001</v>
      </c>
      <c r="C377" s="119">
        <f>Foglio1!E376/1000</f>
        <v>49.190379999999998</v>
      </c>
      <c r="D377" s="119">
        <f>Foglio1!F376/1000</f>
        <v>252.98510000000002</v>
      </c>
    </row>
    <row r="378" spans="1:4" hidden="1" x14ac:dyDescent="0.3">
      <c r="A378" s="135" t="s">
        <v>8</v>
      </c>
      <c r="B378" s="119">
        <f>Foglio1!D377/1000</f>
        <v>250.50176999999999</v>
      </c>
      <c r="C378" s="119">
        <f>Foglio1!E377/1000</f>
        <v>10.67521</v>
      </c>
      <c r="D378" s="119">
        <f>Foglio1!F377/1000</f>
        <v>261.17696999999998</v>
      </c>
    </row>
    <row r="379" spans="1:4" hidden="1" x14ac:dyDescent="0.3">
      <c r="A379" s="124" t="s">
        <v>9</v>
      </c>
      <c r="B379" s="119">
        <f>Foglio1!D378/1000</f>
        <v>335.37308000000002</v>
      </c>
      <c r="C379" s="119">
        <f>Foglio1!E378/1000</f>
        <v>10.94617</v>
      </c>
      <c r="D379" s="119">
        <f>Foglio1!F378/1000</f>
        <v>346.31925000000001</v>
      </c>
    </row>
    <row r="380" spans="1:4" hidden="1" x14ac:dyDescent="0.3">
      <c r="A380" s="135" t="s">
        <v>10</v>
      </c>
      <c r="B380" s="84">
        <f>SUM(B377:B379)</f>
        <v>789.66957000000002</v>
      </c>
      <c r="C380" s="84">
        <f>SUM(C377:C379)</f>
        <v>70.811759999999992</v>
      </c>
      <c r="D380" s="84">
        <f>SUM(D377:D379)</f>
        <v>860.48131999999998</v>
      </c>
    </row>
    <row r="381" spans="1:4" hidden="1" x14ac:dyDescent="0.3">
      <c r="D381" s="84">
        <v>860481.33</v>
      </c>
    </row>
    <row r="382" spans="1:4" hidden="1" x14ac:dyDescent="0.3">
      <c r="A382" s="115" t="s">
        <v>36</v>
      </c>
      <c r="B382" s="115"/>
      <c r="C382" s="115"/>
      <c r="D382" s="115"/>
    </row>
    <row r="383" spans="1:4" ht="92.4" hidden="1" x14ac:dyDescent="0.3">
      <c r="A383" s="134" t="s">
        <v>3</v>
      </c>
      <c r="B383" s="125" t="s">
        <v>37</v>
      </c>
      <c r="C383" s="125" t="s">
        <v>38</v>
      </c>
      <c r="D383" s="125" t="s">
        <v>39</v>
      </c>
    </row>
    <row r="384" spans="1:4" hidden="1" x14ac:dyDescent="0.3">
      <c r="A384" s="135" t="s">
        <v>7</v>
      </c>
      <c r="B384" s="119">
        <f>Foglio1!D383/1000</f>
        <v>717.68498</v>
      </c>
      <c r="C384" s="119">
        <f>Foglio1!E383/1000</f>
        <v>64.510459999999995</v>
      </c>
      <c r="D384" s="119">
        <f>Foglio1!F383/1000</f>
        <v>782.19543999999996</v>
      </c>
    </row>
    <row r="385" spans="1:4" hidden="1" x14ac:dyDescent="0.3">
      <c r="A385" s="135" t="s">
        <v>8</v>
      </c>
      <c r="B385" s="119">
        <f>Foglio1!D384/1000</f>
        <v>286.80569000000003</v>
      </c>
      <c r="C385" s="119">
        <f>Foglio1!E384/1000</f>
        <v>10.67521</v>
      </c>
      <c r="D385" s="119">
        <f>Foglio1!F384/1000</f>
        <v>297.48088999999999</v>
      </c>
    </row>
    <row r="386" spans="1:4" hidden="1" x14ac:dyDescent="0.3">
      <c r="A386" s="124" t="s">
        <v>9</v>
      </c>
      <c r="B386" s="119">
        <f>Foglio1!D385/1000</f>
        <v>349.20355000000001</v>
      </c>
      <c r="C386" s="119">
        <f>Foglio1!E385/1000</f>
        <v>13.185270000000001</v>
      </c>
      <c r="D386" s="119">
        <f>Foglio1!F385/1000</f>
        <v>362.38882000000001</v>
      </c>
    </row>
    <row r="387" spans="1:4" hidden="1" x14ac:dyDescent="0.3">
      <c r="A387" s="135" t="s">
        <v>10</v>
      </c>
      <c r="B387" s="84">
        <f>SUM(B384:B386)</f>
        <v>1353.6942200000001</v>
      </c>
      <c r="C387" s="84">
        <f>SUM(C384:C386)</f>
        <v>88.37093999999999</v>
      </c>
      <c r="D387" s="84">
        <f>SUM(D384:D386)</f>
        <v>1442.0651499999999</v>
      </c>
    </row>
    <row r="388" spans="1:4" hidden="1" x14ac:dyDescent="0.3">
      <c r="A388" s="135"/>
      <c r="B388" s="118"/>
      <c r="C388" s="118"/>
      <c r="D388" s="84">
        <v>1442065.16</v>
      </c>
    </row>
  </sheetData>
  <mergeCells count="93">
    <mergeCell ref="A1:D1"/>
    <mergeCell ref="A65:D65"/>
    <mergeCell ref="A375:C375"/>
    <mergeCell ref="A382:D382"/>
    <mergeCell ref="A359:D359"/>
    <mergeCell ref="A361:C361"/>
    <mergeCell ref="A368:C368"/>
    <mergeCell ref="A374:C374"/>
    <mergeCell ref="D374:D375"/>
    <mergeCell ref="A328:D328"/>
    <mergeCell ref="A329:D329"/>
    <mergeCell ref="A330:D330"/>
    <mergeCell ref="A337:C337"/>
    <mergeCell ref="A344:C344"/>
    <mergeCell ref="A351:D351"/>
    <mergeCell ref="A311:C311"/>
    <mergeCell ref="D311:D312"/>
    <mergeCell ref="A312:C312"/>
    <mergeCell ref="A319:D319"/>
    <mergeCell ref="D285:D287"/>
    <mergeCell ref="A288:D288"/>
    <mergeCell ref="A295:D295"/>
    <mergeCell ref="A297:C297"/>
    <mergeCell ref="A304:C304"/>
    <mergeCell ref="A272:C272"/>
    <mergeCell ref="A279:C279"/>
    <mergeCell ref="A285:A287"/>
    <mergeCell ref="B285:B287"/>
    <mergeCell ref="C285:C287"/>
    <mergeCell ref="A247:C247"/>
    <mergeCell ref="A254:D254"/>
    <mergeCell ref="A263:D263"/>
    <mergeCell ref="A264:D264"/>
    <mergeCell ref="A265:D265"/>
    <mergeCell ref="A223:D223"/>
    <mergeCell ref="A230:D230"/>
    <mergeCell ref="A232:C232"/>
    <mergeCell ref="A239:C239"/>
    <mergeCell ref="A246:C246"/>
    <mergeCell ref="D246:D247"/>
    <mergeCell ref="A220:A222"/>
    <mergeCell ref="B220:B222"/>
    <mergeCell ref="C220:C222"/>
    <mergeCell ref="D220:D222"/>
    <mergeCell ref="A188:D188"/>
    <mergeCell ref="A200:D200"/>
    <mergeCell ref="A207:C207"/>
    <mergeCell ref="A214:C214"/>
    <mergeCell ref="A157:D157"/>
    <mergeCell ref="A164:D164"/>
    <mergeCell ref="A166:C166"/>
    <mergeCell ref="A173:C173"/>
    <mergeCell ref="A180:C180"/>
    <mergeCell ref="D180:D181"/>
    <mergeCell ref="A181:C181"/>
    <mergeCell ref="A132:D132"/>
    <mergeCell ref="A133:D133"/>
    <mergeCell ref="A134:D134"/>
    <mergeCell ref="A141:C141"/>
    <mergeCell ref="A148:C148"/>
    <mergeCell ref="A154:A156"/>
    <mergeCell ref="B154:B156"/>
    <mergeCell ref="C154:C156"/>
    <mergeCell ref="D154:D156"/>
    <mergeCell ref="A115:C115"/>
    <mergeCell ref="D115:D116"/>
    <mergeCell ref="A116:C116"/>
    <mergeCell ref="A123:D123"/>
    <mergeCell ref="D89:D91"/>
    <mergeCell ref="A92:D92"/>
    <mergeCell ref="A99:D99"/>
    <mergeCell ref="A101:C101"/>
    <mergeCell ref="A108:C108"/>
    <mergeCell ref="A76:C76"/>
    <mergeCell ref="A83:C83"/>
    <mergeCell ref="A89:A91"/>
    <mergeCell ref="B89:B91"/>
    <mergeCell ref="C89:C91"/>
    <mergeCell ref="A50:C50"/>
    <mergeCell ref="A57:D57"/>
    <mergeCell ref="A68:D68"/>
    <mergeCell ref="A69:D69"/>
    <mergeCell ref="A66:D66"/>
    <mergeCell ref="A34:D34"/>
    <mergeCell ref="A36:C36"/>
    <mergeCell ref="A43:C43"/>
    <mergeCell ref="A49:C49"/>
    <mergeCell ref="D49:D50"/>
    <mergeCell ref="A2:D2"/>
    <mergeCell ref="A5:D5"/>
    <mergeCell ref="A12:C12"/>
    <mergeCell ref="A19:C19"/>
    <mergeCell ref="A26:D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Foglio1</vt:lpstr>
      <vt:lpstr>Foglio2</vt:lpstr>
      <vt:lpstr>Tab. I.3.1A e I.4.1A</vt:lpstr>
      <vt:lpstr>Tab. I.3.2A e I.4.2A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Grafica-1-Giro</dc:creator>
  <cp:lastModifiedBy>Zacchi Giovanni</cp:lastModifiedBy>
  <cp:lastPrinted>2016-04-20T07:30:36Z</cp:lastPrinted>
  <dcterms:created xsi:type="dcterms:W3CDTF">2016-04-04T09:05:30Z</dcterms:created>
  <dcterms:modified xsi:type="dcterms:W3CDTF">2016-04-20T07:41:50Z</dcterms:modified>
</cp:coreProperties>
</file>